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48" windowWidth="15480" windowHeight="10740" activeTab="1"/>
  </bookViews>
  <sheets>
    <sheet name="ORIGINAL FIGUERA COMMUTATOR" sheetId="1" r:id="rId1"/>
    <sheet name="MODIFIED COMM. WITH 2 RESITORS" sheetId="3" r:id="rId2"/>
    <sheet name="Hoja1" sheetId="2" r:id="rId3"/>
  </sheets>
  <calcPr calcId="145621"/>
</workbook>
</file>

<file path=xl/calcChain.xml><?xml version="1.0" encoding="utf-8"?>
<calcChain xmlns="http://schemas.openxmlformats.org/spreadsheetml/2006/main">
  <c r="L9" i="3" l="1"/>
  <c r="L10" i="3" s="1"/>
  <c r="L11" i="3" s="1"/>
  <c r="L12" i="3" s="1"/>
  <c r="L13" i="3" s="1"/>
  <c r="L14" i="3" s="1"/>
  <c r="N14" i="3"/>
  <c r="N13" i="3" l="1"/>
  <c r="N12" i="3"/>
  <c r="N11" i="3"/>
  <c r="N15" i="3"/>
  <c r="M14" i="1"/>
  <c r="F25" i="1" s="1"/>
  <c r="H25" i="1" s="1"/>
  <c r="M13" i="1"/>
  <c r="F72" i="1" s="1"/>
  <c r="H72" i="1" s="1"/>
  <c r="M12" i="1"/>
  <c r="E40" i="1" s="1"/>
  <c r="G40" i="1" s="1"/>
  <c r="M11" i="1"/>
  <c r="M10" i="1"/>
  <c r="M9" i="1"/>
  <c r="M15" i="1"/>
  <c r="D5" i="3"/>
  <c r="F5" i="3" s="1"/>
  <c r="D4" i="3"/>
  <c r="F4" i="3" s="1"/>
  <c r="D3" i="3"/>
  <c r="F3" i="3" s="1"/>
  <c r="D17" i="3"/>
  <c r="F17" i="3" s="1"/>
  <c r="D18" i="3"/>
  <c r="F18" i="3" s="1"/>
  <c r="D19" i="3"/>
  <c r="F19" i="3" s="1"/>
  <c r="D20" i="3"/>
  <c r="F20" i="3" s="1"/>
  <c r="D33" i="3"/>
  <c r="F33" i="3" s="1"/>
  <c r="D34" i="3"/>
  <c r="F34" i="3" s="1"/>
  <c r="D35" i="3"/>
  <c r="F35" i="3" s="1"/>
  <c r="D36" i="3"/>
  <c r="F36" i="3" s="1"/>
  <c r="D49" i="3"/>
  <c r="F49" i="3" s="1"/>
  <c r="D50" i="3"/>
  <c r="F50" i="3" s="1"/>
  <c r="D51" i="3"/>
  <c r="F51" i="3" s="1"/>
  <c r="D52" i="3"/>
  <c r="F52" i="3" s="1"/>
  <c r="D65" i="3"/>
  <c r="F65" i="3" s="1"/>
  <c r="D66" i="3"/>
  <c r="F66" i="3" s="1"/>
  <c r="D67" i="3"/>
  <c r="F67" i="3" s="1"/>
  <c r="D68" i="3"/>
  <c r="F68" i="3" s="1"/>
  <c r="D81" i="3"/>
  <c r="F81" i="3" s="1"/>
  <c r="D82" i="3"/>
  <c r="F82" i="3" s="1"/>
  <c r="D83" i="3"/>
  <c r="F83" i="3" s="1"/>
  <c r="D84" i="3"/>
  <c r="F84" i="3" s="1"/>
  <c r="D97" i="3"/>
  <c r="F97" i="3" s="1"/>
  <c r="D98" i="3"/>
  <c r="F98" i="3" s="1"/>
  <c r="D99" i="3"/>
  <c r="F99" i="3" s="1"/>
  <c r="D100" i="3"/>
  <c r="F100" i="3" s="1"/>
  <c r="C5" i="3"/>
  <c r="C3" i="3"/>
  <c r="C106" i="3"/>
  <c r="B106" i="3"/>
  <c r="C105" i="3"/>
  <c r="B105" i="3"/>
  <c r="C104" i="3"/>
  <c r="B104" i="3"/>
  <c r="C103" i="3"/>
  <c r="B103" i="3"/>
  <c r="C102" i="3"/>
  <c r="B102" i="3"/>
  <c r="C101" i="3"/>
  <c r="B101" i="3"/>
  <c r="C100" i="3"/>
  <c r="B100" i="3"/>
  <c r="C99" i="3"/>
  <c r="B99" i="3"/>
  <c r="C98" i="3"/>
  <c r="B98" i="3"/>
  <c r="C97" i="3"/>
  <c r="B97" i="3"/>
  <c r="C96" i="3"/>
  <c r="B96" i="3"/>
  <c r="C95" i="3"/>
  <c r="B95" i="3"/>
  <c r="C94" i="3"/>
  <c r="B94" i="3"/>
  <c r="C93" i="3"/>
  <c r="B93" i="3"/>
  <c r="C92" i="3"/>
  <c r="B92" i="3"/>
  <c r="C91" i="3"/>
  <c r="B91" i="3"/>
  <c r="C90" i="3"/>
  <c r="B90" i="3"/>
  <c r="C89" i="3"/>
  <c r="B89" i="3"/>
  <c r="C88" i="3"/>
  <c r="B88" i="3"/>
  <c r="C87" i="3"/>
  <c r="B87" i="3"/>
  <c r="C86" i="3"/>
  <c r="B86" i="3"/>
  <c r="C85" i="3"/>
  <c r="B85" i="3"/>
  <c r="C84" i="3"/>
  <c r="B84" i="3"/>
  <c r="C83" i="3"/>
  <c r="B83" i="3"/>
  <c r="C82" i="3"/>
  <c r="B82" i="3"/>
  <c r="C81" i="3"/>
  <c r="B81" i="3"/>
  <c r="C80" i="3"/>
  <c r="B80" i="3"/>
  <c r="C79" i="3"/>
  <c r="B79" i="3"/>
  <c r="C78" i="3"/>
  <c r="B78" i="3"/>
  <c r="C77" i="3"/>
  <c r="B77" i="3"/>
  <c r="C76" i="3"/>
  <c r="B76" i="3"/>
  <c r="C75" i="3"/>
  <c r="B75" i="3"/>
  <c r="C74" i="3"/>
  <c r="B74" i="3"/>
  <c r="C73" i="3"/>
  <c r="B73" i="3"/>
  <c r="C72" i="3"/>
  <c r="B72" i="3"/>
  <c r="C71" i="3"/>
  <c r="B71" i="3"/>
  <c r="C70" i="3"/>
  <c r="B70" i="3"/>
  <c r="C69" i="3"/>
  <c r="B69" i="3"/>
  <c r="C68" i="3"/>
  <c r="B68" i="3"/>
  <c r="C67" i="3"/>
  <c r="B67" i="3"/>
  <c r="C66" i="3"/>
  <c r="B66" i="3"/>
  <c r="C65" i="3"/>
  <c r="B65" i="3"/>
  <c r="C64" i="3"/>
  <c r="B64" i="3"/>
  <c r="C63" i="3"/>
  <c r="B63" i="3"/>
  <c r="C62" i="3"/>
  <c r="B62" i="3"/>
  <c r="C61" i="3"/>
  <c r="B61" i="3"/>
  <c r="C60" i="3"/>
  <c r="B60" i="3"/>
  <c r="C59" i="3"/>
  <c r="B59" i="3"/>
  <c r="C58" i="3"/>
  <c r="B58" i="3"/>
  <c r="C57" i="3"/>
  <c r="B57" i="3"/>
  <c r="C56" i="3"/>
  <c r="B56" i="3"/>
  <c r="C55" i="3"/>
  <c r="B55" i="3"/>
  <c r="C54" i="3"/>
  <c r="B54" i="3"/>
  <c r="C53" i="3"/>
  <c r="B53" i="3"/>
  <c r="C52" i="3"/>
  <c r="B52" i="3"/>
  <c r="C51" i="3"/>
  <c r="B51" i="3"/>
  <c r="C50" i="3"/>
  <c r="B50" i="3"/>
  <c r="C49" i="3"/>
  <c r="B49" i="3"/>
  <c r="C48" i="3"/>
  <c r="B48" i="3"/>
  <c r="C47" i="3"/>
  <c r="B47" i="3"/>
  <c r="C46" i="3"/>
  <c r="B46" i="3"/>
  <c r="C45" i="3"/>
  <c r="B45" i="3"/>
  <c r="C44" i="3"/>
  <c r="B44" i="3"/>
  <c r="C43" i="3"/>
  <c r="B43" i="3"/>
  <c r="C42" i="3"/>
  <c r="B42" i="3"/>
  <c r="C41" i="3"/>
  <c r="B41" i="3"/>
  <c r="C40" i="3"/>
  <c r="B40" i="3"/>
  <c r="C39" i="3"/>
  <c r="B39" i="3"/>
  <c r="C38" i="3"/>
  <c r="B38" i="3"/>
  <c r="C37" i="3"/>
  <c r="B37" i="3"/>
  <c r="C36" i="3"/>
  <c r="B36" i="3"/>
  <c r="C35" i="3"/>
  <c r="B35" i="3"/>
  <c r="C34" i="3"/>
  <c r="B34" i="3"/>
  <c r="C33" i="3"/>
  <c r="B33" i="3"/>
  <c r="C32" i="3"/>
  <c r="B32" i="3"/>
  <c r="C31" i="3"/>
  <c r="B31" i="3"/>
  <c r="C30" i="3"/>
  <c r="B30" i="3"/>
  <c r="C29" i="3"/>
  <c r="B29" i="3"/>
  <c r="C28" i="3"/>
  <c r="B28" i="3"/>
  <c r="C27" i="3"/>
  <c r="B27" i="3"/>
  <c r="C26" i="3"/>
  <c r="B26" i="3"/>
  <c r="C25" i="3"/>
  <c r="B25" i="3"/>
  <c r="C24" i="3"/>
  <c r="B24" i="3"/>
  <c r="C23" i="3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6" i="3"/>
  <c r="B16" i="3"/>
  <c r="C15" i="3"/>
  <c r="B15" i="3"/>
  <c r="C14" i="3"/>
  <c r="B14" i="3"/>
  <c r="C13" i="3"/>
  <c r="B13" i="3"/>
  <c r="C12" i="3"/>
  <c r="B12" i="3"/>
  <c r="C11" i="3"/>
  <c r="B11" i="3"/>
  <c r="C10" i="3"/>
  <c r="B10" i="3"/>
  <c r="C9" i="3"/>
  <c r="B9" i="3"/>
  <c r="C8" i="3"/>
  <c r="B8" i="3"/>
  <c r="C7" i="3"/>
  <c r="B7" i="3"/>
  <c r="C6" i="3"/>
  <c r="B6" i="3"/>
  <c r="B5" i="3"/>
  <c r="C4" i="3"/>
  <c r="B4" i="3"/>
  <c r="B3" i="3"/>
  <c r="D16" i="1"/>
  <c r="D17" i="1"/>
  <c r="D18" i="1"/>
  <c r="E18" i="1"/>
  <c r="G18" i="1" s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E50" i="1"/>
  <c r="G50" i="1" s="1"/>
  <c r="D51" i="1"/>
  <c r="D52" i="1"/>
  <c r="D53" i="1"/>
  <c r="D54" i="1"/>
  <c r="D55" i="1"/>
  <c r="D56" i="1"/>
  <c r="D57" i="1"/>
  <c r="D58" i="1"/>
  <c r="F58" i="1"/>
  <c r="H58" i="1" s="1"/>
  <c r="D59" i="1"/>
  <c r="D60" i="1"/>
  <c r="D61" i="1"/>
  <c r="D62" i="1"/>
  <c r="D63" i="1"/>
  <c r="D64" i="1"/>
  <c r="D65" i="1"/>
  <c r="D66" i="1"/>
  <c r="E66" i="1"/>
  <c r="G66" i="1" s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E82" i="1"/>
  <c r="G82" i="1" s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F106" i="1"/>
  <c r="H106" i="1" s="1"/>
  <c r="D4" i="1"/>
  <c r="D5" i="1"/>
  <c r="D6" i="1"/>
  <c r="D7" i="1"/>
  <c r="D8" i="1"/>
  <c r="D9" i="1"/>
  <c r="D10" i="1"/>
  <c r="D11" i="1"/>
  <c r="D12" i="1"/>
  <c r="D13" i="1"/>
  <c r="D14" i="1"/>
  <c r="D15" i="1"/>
  <c r="D3" i="1"/>
  <c r="B3" i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B50" i="1"/>
  <c r="C50" i="1"/>
  <c r="B51" i="1"/>
  <c r="C51" i="1"/>
  <c r="B52" i="1"/>
  <c r="C52" i="1"/>
  <c r="B53" i="1"/>
  <c r="C53" i="1"/>
  <c r="B54" i="1"/>
  <c r="C54" i="1"/>
  <c r="B55" i="1"/>
  <c r="C55" i="1"/>
  <c r="B56" i="1"/>
  <c r="C56" i="1"/>
  <c r="B57" i="1"/>
  <c r="C57" i="1"/>
  <c r="B58" i="1"/>
  <c r="C58" i="1"/>
  <c r="B59" i="1"/>
  <c r="C59" i="1"/>
  <c r="F59" i="1"/>
  <c r="H59" i="1" s="1"/>
  <c r="B60" i="1"/>
  <c r="C60" i="1"/>
  <c r="B61" i="1"/>
  <c r="C61" i="1"/>
  <c r="B62" i="1"/>
  <c r="C62" i="1"/>
  <c r="B63" i="1"/>
  <c r="C63" i="1"/>
  <c r="B64" i="1"/>
  <c r="C64" i="1"/>
  <c r="B65" i="1"/>
  <c r="C65" i="1"/>
  <c r="B66" i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F93" i="1"/>
  <c r="H93" i="1" s="1"/>
  <c r="B94" i="1"/>
  <c r="C94" i="1"/>
  <c r="B95" i="1"/>
  <c r="C95" i="1"/>
  <c r="B96" i="1"/>
  <c r="C96" i="1"/>
  <c r="B97" i="1"/>
  <c r="C97" i="1"/>
  <c r="B98" i="1"/>
  <c r="C98" i="1"/>
  <c r="B99" i="1"/>
  <c r="C99" i="1"/>
  <c r="B100" i="1"/>
  <c r="C100" i="1"/>
  <c r="B101" i="1"/>
  <c r="C101" i="1"/>
  <c r="B102" i="1"/>
  <c r="C102" i="1"/>
  <c r="B103" i="1"/>
  <c r="C103" i="1"/>
  <c r="B104" i="1"/>
  <c r="C104" i="1"/>
  <c r="B105" i="1"/>
  <c r="C105" i="1"/>
  <c r="B106" i="1"/>
  <c r="C106" i="1"/>
  <c r="E34" i="1"/>
  <c r="G34" i="1" s="1"/>
  <c r="E51" i="1"/>
  <c r="G51" i="1" s="1"/>
  <c r="F42" i="1"/>
  <c r="H42" i="1" s="1"/>
  <c r="F26" i="1"/>
  <c r="H26" i="1" s="1"/>
  <c r="E70" i="1"/>
  <c r="G70" i="1" s="1"/>
  <c r="E69" i="1"/>
  <c r="G69" i="1" s="1"/>
  <c r="E81" i="1"/>
  <c r="G81" i="1" s="1"/>
  <c r="F73" i="1"/>
  <c r="H73" i="1" s="1"/>
  <c r="E49" i="1"/>
  <c r="G49" i="1" s="1"/>
  <c r="E33" i="1"/>
  <c r="G33" i="1" s="1"/>
  <c r="E98" i="1"/>
  <c r="G98" i="1" s="1"/>
  <c r="E100" i="1"/>
  <c r="G100" i="1" s="1"/>
  <c r="F60" i="1"/>
  <c r="H60" i="1" s="1"/>
  <c r="F44" i="1"/>
  <c r="H44" i="1" s="1"/>
  <c r="E36" i="1"/>
  <c r="G36" i="1" s="1"/>
  <c r="E99" i="1"/>
  <c r="G99" i="1" s="1"/>
  <c r="F91" i="1"/>
  <c r="H91" i="1" s="1"/>
  <c r="E83" i="1"/>
  <c r="G83" i="1" s="1"/>
  <c r="F75" i="1"/>
  <c r="H75" i="1" s="1"/>
  <c r="E67" i="1"/>
  <c r="G67" i="1" s="1"/>
  <c r="F31" i="1"/>
  <c r="H31" i="1" s="1"/>
  <c r="E19" i="1"/>
  <c r="G19" i="1" s="1"/>
  <c r="E20" i="1"/>
  <c r="G20" i="1" s="1"/>
  <c r="F88" i="1"/>
  <c r="H88" i="1" s="1"/>
  <c r="E3" i="1"/>
  <c r="G3" i="1" s="1"/>
  <c r="F92" i="1"/>
  <c r="H92" i="1" s="1"/>
  <c r="E84" i="1"/>
  <c r="G84" i="1" s="1"/>
  <c r="E52" i="1"/>
  <c r="G52" i="1" s="1"/>
  <c r="F90" i="1"/>
  <c r="H90" i="1" s="1"/>
  <c r="E97" i="1"/>
  <c r="G97" i="1" s="1"/>
  <c r="E68" i="1"/>
  <c r="G68" i="1" s="1"/>
  <c r="F10" i="1"/>
  <c r="H10" i="1" s="1"/>
  <c r="E17" i="1"/>
  <c r="G17" i="1" s="1"/>
  <c r="E101" i="1"/>
  <c r="G101" i="1" s="1"/>
  <c r="F27" i="1"/>
  <c r="H27" i="1" s="1"/>
  <c r="F89" i="1"/>
  <c r="H89" i="1" s="1"/>
  <c r="E35" i="1"/>
  <c r="G35" i="1" s="1"/>
  <c r="F74" i="1"/>
  <c r="H74" i="1" s="1"/>
  <c r="F11" i="1"/>
  <c r="H11" i="1" s="1"/>
  <c r="E4" i="1"/>
  <c r="G4" i="1" s="1"/>
  <c r="E21" i="1"/>
  <c r="G21" i="1" s="1"/>
  <c r="E6" i="1"/>
  <c r="G6" i="1" s="1"/>
  <c r="F43" i="1"/>
  <c r="H43" i="1" s="1"/>
  <c r="E65" i="1"/>
  <c r="G65" i="1" s="1"/>
  <c r="E106" i="3"/>
  <c r="G106" i="3" s="1"/>
  <c r="N10" i="3" l="1"/>
  <c r="F49" i="1"/>
  <c r="H49" i="1" s="1"/>
  <c r="F48" i="1"/>
  <c r="H48" i="1" s="1"/>
  <c r="F16" i="1"/>
  <c r="H16" i="1" s="1"/>
  <c r="F102" i="1"/>
  <c r="H102" i="1" s="1"/>
  <c r="F32" i="1"/>
  <c r="H32" i="1" s="1"/>
  <c r="E42" i="1"/>
  <c r="G42" i="1" s="1"/>
  <c r="E71" i="1"/>
  <c r="G71" i="1" s="1"/>
  <c r="E38" i="1"/>
  <c r="G38" i="1" s="1"/>
  <c r="F45" i="1"/>
  <c r="H45" i="1" s="1"/>
  <c r="E37" i="1"/>
  <c r="G37" i="1" s="1"/>
  <c r="E39" i="1"/>
  <c r="G39" i="1" s="1"/>
  <c r="E95" i="1"/>
  <c r="G95" i="1" s="1"/>
  <c r="F77" i="1"/>
  <c r="H77" i="1" s="1"/>
  <c r="E87" i="1"/>
  <c r="G87" i="1" s="1"/>
  <c r="E54" i="1"/>
  <c r="G54" i="1" s="1"/>
  <c r="F29" i="1"/>
  <c r="H29" i="1" s="1"/>
  <c r="F105" i="1"/>
  <c r="H105" i="1" s="1"/>
  <c r="F61" i="1"/>
  <c r="H61" i="1" s="1"/>
  <c r="F9" i="1"/>
  <c r="H9" i="1" s="1"/>
  <c r="E15" i="1"/>
  <c r="G15" i="1" s="1"/>
  <c r="F41" i="1"/>
  <c r="H41" i="1" s="1"/>
  <c r="F39" i="1"/>
  <c r="H39" i="1" s="1"/>
  <c r="E47" i="1"/>
  <c r="G47" i="1" s="1"/>
  <c r="F79" i="1"/>
  <c r="H79" i="1" s="1"/>
  <c r="E32" i="1"/>
  <c r="G32" i="1" s="1"/>
  <c r="F76" i="1"/>
  <c r="H76" i="1" s="1"/>
  <c r="F8" i="1"/>
  <c r="H8" i="1" s="1"/>
  <c r="F13" i="1"/>
  <c r="H13" i="1" s="1"/>
  <c r="F5" i="1"/>
  <c r="H5" i="1" s="1"/>
  <c r="F14" i="1"/>
  <c r="H14" i="1" s="1"/>
  <c r="F86" i="1"/>
  <c r="H86" i="1" s="1"/>
  <c r="E86" i="1"/>
  <c r="G86" i="1" s="1"/>
  <c r="E30" i="1"/>
  <c r="G30" i="1" s="1"/>
  <c r="E80" i="1"/>
  <c r="G80" i="1" s="1"/>
  <c r="F7" i="1"/>
  <c r="H7" i="1" s="1"/>
  <c r="E75" i="1"/>
  <c r="G75" i="1" s="1"/>
  <c r="E85" i="1"/>
  <c r="G85" i="1" s="1"/>
  <c r="F24" i="1"/>
  <c r="H24" i="1" s="1"/>
  <c r="E104" i="1"/>
  <c r="G104" i="1" s="1"/>
  <c r="E102" i="1"/>
  <c r="G102" i="1" s="1"/>
  <c r="E31" i="1"/>
  <c r="G31" i="1" s="1"/>
  <c r="E79" i="1"/>
  <c r="G79" i="1" s="1"/>
  <c r="F40" i="1"/>
  <c r="H40" i="1" s="1"/>
  <c r="F99" i="1"/>
  <c r="H99" i="1" s="1"/>
  <c r="E23" i="1"/>
  <c r="G23" i="1" s="1"/>
  <c r="E53" i="1"/>
  <c r="G53" i="1" s="1"/>
  <c r="E14" i="1"/>
  <c r="G14" i="1" s="1"/>
  <c r="F28" i="1"/>
  <c r="H28" i="1" s="1"/>
  <c r="E59" i="1"/>
  <c r="G59" i="1" s="1"/>
  <c r="E7" i="1"/>
  <c r="G7" i="1" s="1"/>
  <c r="F84" i="1"/>
  <c r="H84" i="1" s="1"/>
  <c r="F12" i="1"/>
  <c r="H12" i="1" s="1"/>
  <c r="F57" i="1"/>
  <c r="H57" i="1" s="1"/>
  <c r="E62" i="1"/>
  <c r="G62" i="1" s="1"/>
  <c r="E5" i="1"/>
  <c r="G5" i="1" s="1"/>
  <c r="E55" i="1"/>
  <c r="G55" i="1" s="1"/>
  <c r="F96" i="1"/>
  <c r="H96" i="1" s="1"/>
  <c r="F70" i="1"/>
  <c r="H70" i="1" s="1"/>
  <c r="E106" i="1"/>
  <c r="G106" i="1" s="1"/>
  <c r="F69" i="1"/>
  <c r="H69" i="1" s="1"/>
  <c r="F50" i="1"/>
  <c r="H50" i="1" s="1"/>
  <c r="F38" i="1"/>
  <c r="H38" i="1" s="1"/>
  <c r="F78" i="1"/>
  <c r="H78" i="1" s="1"/>
  <c r="E13" i="1"/>
  <c r="G13" i="1" s="1"/>
  <c r="F36" i="1"/>
  <c r="H36" i="1" s="1"/>
  <c r="E44" i="1"/>
  <c r="G44" i="1" s="1"/>
  <c r="E25" i="1"/>
  <c r="G25" i="1" s="1"/>
  <c r="F81" i="1"/>
  <c r="H81" i="1" s="1"/>
  <c r="F63" i="1"/>
  <c r="H63" i="1" s="1"/>
  <c r="F4" i="1"/>
  <c r="H4" i="1" s="1"/>
  <c r="F20" i="1"/>
  <c r="H20" i="1" s="1"/>
  <c r="F68" i="1"/>
  <c r="H68" i="1" s="1"/>
  <c r="E88" i="1"/>
  <c r="G88" i="1" s="1"/>
  <c r="F21" i="1"/>
  <c r="H21" i="1" s="1"/>
  <c r="F97" i="1"/>
  <c r="H97" i="1" s="1"/>
  <c r="F37" i="1"/>
  <c r="H37" i="1" s="1"/>
  <c r="F18" i="1"/>
  <c r="H18" i="1" s="1"/>
  <c r="E12" i="1"/>
  <c r="G12" i="1" s="1"/>
  <c r="F98" i="1"/>
  <c r="H98" i="1" s="1"/>
  <c r="E91" i="1"/>
  <c r="G91" i="1" s="1"/>
  <c r="F95" i="1"/>
  <c r="H95" i="1" s="1"/>
  <c r="E8" i="1"/>
  <c r="G8" i="1" s="1"/>
  <c r="F19" i="1"/>
  <c r="H19" i="1" s="1"/>
  <c r="F23" i="1"/>
  <c r="H23" i="1" s="1"/>
  <c r="E43" i="1"/>
  <c r="G43" i="1" s="1"/>
  <c r="F52" i="1"/>
  <c r="H52" i="1" s="1"/>
  <c r="E72" i="1"/>
  <c r="G72" i="1" s="1"/>
  <c r="E92" i="1"/>
  <c r="G92" i="1" s="1"/>
  <c r="F65" i="1"/>
  <c r="H65" i="1" s="1"/>
  <c r="E105" i="1"/>
  <c r="G105" i="1" s="1"/>
  <c r="E45" i="1"/>
  <c r="G45" i="1" s="1"/>
  <c r="E93" i="1"/>
  <c r="G93" i="1" s="1"/>
  <c r="F30" i="1"/>
  <c r="H30" i="1" s="1"/>
  <c r="F66" i="1"/>
  <c r="H66" i="1" s="1"/>
  <c r="F51" i="1"/>
  <c r="H51" i="1" s="1"/>
  <c r="E74" i="1"/>
  <c r="G74" i="1" s="1"/>
  <c r="F54" i="1"/>
  <c r="H54" i="1" s="1"/>
  <c r="E58" i="1"/>
  <c r="G58" i="1" s="1"/>
  <c r="E76" i="1"/>
  <c r="G76" i="1" s="1"/>
  <c r="E60" i="1"/>
  <c r="G60" i="1" s="1"/>
  <c r="F103" i="1"/>
  <c r="H103" i="1" s="1"/>
  <c r="F94" i="1"/>
  <c r="H94" i="1" s="1"/>
  <c r="E24" i="1"/>
  <c r="G24" i="1" s="1"/>
  <c r="E73" i="1"/>
  <c r="G73" i="1" s="1"/>
  <c r="F100" i="1"/>
  <c r="H100" i="1" s="1"/>
  <c r="F83" i="1"/>
  <c r="H83" i="1" s="1"/>
  <c r="E27" i="1"/>
  <c r="G27" i="1" s="1"/>
  <c r="E11" i="1"/>
  <c r="G11" i="1" s="1"/>
  <c r="E56" i="1"/>
  <c r="G56" i="1" s="1"/>
  <c r="F3" i="1"/>
  <c r="H3" i="1" s="1"/>
  <c r="E41" i="1"/>
  <c r="G41" i="1" s="1"/>
  <c r="E61" i="1"/>
  <c r="G61" i="1" s="1"/>
  <c r="F101" i="1"/>
  <c r="H101" i="1" s="1"/>
  <c r="E10" i="1"/>
  <c r="G10" i="1" s="1"/>
  <c r="E90" i="1"/>
  <c r="G90" i="1" s="1"/>
  <c r="F6" i="1"/>
  <c r="H6" i="1" s="1"/>
  <c r="E78" i="1"/>
  <c r="G78" i="1" s="1"/>
  <c r="E94" i="1"/>
  <c r="G94" i="1" s="1"/>
  <c r="E22" i="1"/>
  <c r="G22" i="1" s="1"/>
  <c r="E64" i="1"/>
  <c r="G64" i="1" s="1"/>
  <c r="E9" i="1"/>
  <c r="G9" i="1" s="1"/>
  <c r="F17" i="1"/>
  <c r="H17" i="1" s="1"/>
  <c r="E89" i="1"/>
  <c r="G89" i="1" s="1"/>
  <c r="E29" i="1"/>
  <c r="G29" i="1" s="1"/>
  <c r="E96" i="1"/>
  <c r="G96" i="1" s="1"/>
  <c r="E48" i="1"/>
  <c r="G48" i="1" s="1"/>
  <c r="E28" i="1"/>
  <c r="G28" i="1" s="1"/>
  <c r="E103" i="1"/>
  <c r="G103" i="1" s="1"/>
  <c r="F35" i="1"/>
  <c r="H35" i="1" s="1"/>
  <c r="E63" i="1"/>
  <c r="G63" i="1" s="1"/>
  <c r="E16" i="1"/>
  <c r="G16" i="1" s="1"/>
  <c r="E57" i="1"/>
  <c r="G57" i="1" s="1"/>
  <c r="F33" i="1"/>
  <c r="H33" i="1" s="1"/>
  <c r="F82" i="1"/>
  <c r="H82" i="1" s="1"/>
  <c r="F67" i="1"/>
  <c r="H67" i="1" s="1"/>
  <c r="E46" i="1"/>
  <c r="G46" i="1" s="1"/>
  <c r="F34" i="1"/>
  <c r="H34" i="1" s="1"/>
  <c r="E77" i="1"/>
  <c r="G77" i="1" s="1"/>
  <c r="E26" i="1"/>
  <c r="G26" i="1" s="1"/>
  <c r="F46" i="1"/>
  <c r="H46" i="1" s="1"/>
  <c r="F62" i="1"/>
  <c r="H62" i="1" s="1"/>
  <c r="F87" i="1"/>
  <c r="H87" i="1" s="1"/>
  <c r="F71" i="1"/>
  <c r="H71" i="1" s="1"/>
  <c r="F55" i="1"/>
  <c r="H55" i="1" s="1"/>
  <c r="F104" i="1"/>
  <c r="H104" i="1" s="1"/>
  <c r="F56" i="1"/>
  <c r="H56" i="1" s="1"/>
  <c r="F22" i="1"/>
  <c r="H22" i="1" s="1"/>
  <c r="F47" i="1"/>
  <c r="H47" i="1" s="1"/>
  <c r="F15" i="1"/>
  <c r="H15" i="1" s="1"/>
  <c r="F64" i="1"/>
  <c r="H64" i="1" s="1"/>
  <c r="F80" i="1"/>
  <c r="H80" i="1" s="1"/>
  <c r="F53" i="1"/>
  <c r="H53" i="1" s="1"/>
  <c r="F85" i="1"/>
  <c r="H85" i="1" s="1"/>
  <c r="E91" i="3"/>
  <c r="G91" i="3" s="1"/>
  <c r="E75" i="3"/>
  <c r="G75" i="3" s="1"/>
  <c r="E12" i="3"/>
  <c r="G12" i="3" s="1"/>
  <c r="D85" i="3"/>
  <c r="F85" i="3" s="1"/>
  <c r="D102" i="3"/>
  <c r="F102" i="3" s="1"/>
  <c r="D21" i="3"/>
  <c r="F21" i="3" s="1"/>
  <c r="D38" i="3"/>
  <c r="F38" i="3" s="1"/>
  <c r="D8" i="3"/>
  <c r="F8" i="3" s="1"/>
  <c r="D54" i="3"/>
  <c r="F54" i="3" s="1"/>
  <c r="D69" i="3"/>
  <c r="F69" i="3" s="1"/>
  <c r="D15" i="3"/>
  <c r="F15" i="3" s="1"/>
  <c r="E58" i="3"/>
  <c r="G58" i="3" s="1"/>
  <c r="E42" i="3"/>
  <c r="G42" i="3" s="1"/>
  <c r="E27" i="3"/>
  <c r="G27" i="3" s="1"/>
  <c r="E26" i="3"/>
  <c r="G26" i="3" s="1"/>
  <c r="E90" i="3"/>
  <c r="G90" i="3" s="1"/>
  <c r="E59" i="3"/>
  <c r="G59" i="3" s="1"/>
  <c r="E43" i="3"/>
  <c r="G43" i="3" s="1"/>
  <c r="E10" i="3"/>
  <c r="G10" i="3" s="1"/>
  <c r="E74" i="3"/>
  <c r="G74" i="3" s="1"/>
  <c r="E11" i="3"/>
  <c r="G11" i="3" s="1"/>
  <c r="D96" i="3"/>
  <c r="F96" i="3" s="1"/>
  <c r="D63" i="3"/>
  <c r="F63" i="3" s="1"/>
  <c r="D31" i="3"/>
  <c r="F31" i="3" s="1"/>
  <c r="D6" i="3"/>
  <c r="F6" i="3" s="1"/>
  <c r="D80" i="3"/>
  <c r="F80" i="3" s="1"/>
  <c r="D47" i="3"/>
  <c r="F47" i="3" s="1"/>
  <c r="D16" i="3"/>
  <c r="F16" i="3" s="1"/>
  <c r="D56" i="3"/>
  <c r="F56" i="3" s="1"/>
  <c r="D71" i="3"/>
  <c r="F71" i="3" s="1"/>
  <c r="D45" i="3"/>
  <c r="F45" i="3" s="1"/>
  <c r="D28" i="3"/>
  <c r="F28" i="3" s="1"/>
  <c r="D92" i="3"/>
  <c r="F92" i="3" s="1"/>
  <c r="D78" i="3"/>
  <c r="F78" i="3" s="1"/>
  <c r="D9" i="3"/>
  <c r="F9" i="3" s="1"/>
  <c r="D41" i="3"/>
  <c r="F41" i="3" s="1"/>
  <c r="D104" i="3"/>
  <c r="F104" i="3" s="1"/>
  <c r="D89" i="3"/>
  <c r="F89" i="3" s="1"/>
  <c r="D103" i="3"/>
  <c r="F103" i="3" s="1"/>
  <c r="D95" i="3"/>
  <c r="F95" i="3" s="1"/>
  <c r="D88" i="3"/>
  <c r="F88" i="3" s="1"/>
  <c r="D77" i="3"/>
  <c r="F77" i="3" s="1"/>
  <c r="D73" i="3"/>
  <c r="F73" i="3" s="1"/>
  <c r="D70" i="3"/>
  <c r="F70" i="3" s="1"/>
  <c r="D62" i="3"/>
  <c r="F62" i="3" s="1"/>
  <c r="D55" i="3"/>
  <c r="F55" i="3" s="1"/>
  <c r="D48" i="3"/>
  <c r="F48" i="3" s="1"/>
  <c r="D44" i="3"/>
  <c r="F44" i="3" s="1"/>
  <c r="D37" i="3"/>
  <c r="F37" i="3" s="1"/>
  <c r="D24" i="3"/>
  <c r="F24" i="3" s="1"/>
  <c r="D12" i="3"/>
  <c r="F12" i="3" s="1"/>
  <c r="D7" i="3"/>
  <c r="F7" i="3" s="1"/>
  <c r="D14" i="3"/>
  <c r="F14" i="3" s="1"/>
  <c r="D105" i="3"/>
  <c r="F105" i="3" s="1"/>
  <c r="D94" i="3"/>
  <c r="F94" i="3" s="1"/>
  <c r="D87" i="3"/>
  <c r="F87" i="3" s="1"/>
  <c r="D76" i="3"/>
  <c r="F76" i="3" s="1"/>
  <c r="D61" i="3"/>
  <c r="F61" i="3" s="1"/>
  <c r="D40" i="3"/>
  <c r="F40" i="3" s="1"/>
  <c r="D30" i="3"/>
  <c r="F30" i="3" s="1"/>
  <c r="D23" i="3"/>
  <c r="F23" i="3" s="1"/>
  <c r="D101" i="3"/>
  <c r="F101" i="3" s="1"/>
  <c r="D93" i="3"/>
  <c r="F93" i="3" s="1"/>
  <c r="D86" i="3"/>
  <c r="F86" i="3" s="1"/>
  <c r="D79" i="3"/>
  <c r="F79" i="3" s="1"/>
  <c r="D72" i="3"/>
  <c r="F72" i="3" s="1"/>
  <c r="D64" i="3"/>
  <c r="F64" i="3" s="1"/>
  <c r="D60" i="3"/>
  <c r="F60" i="3" s="1"/>
  <c r="D57" i="3"/>
  <c r="F57" i="3" s="1"/>
  <c r="D53" i="3"/>
  <c r="F53" i="3" s="1"/>
  <c r="D46" i="3"/>
  <c r="F46" i="3" s="1"/>
  <c r="D39" i="3"/>
  <c r="F39" i="3" s="1"/>
  <c r="D32" i="3"/>
  <c r="F32" i="3" s="1"/>
  <c r="D29" i="3"/>
  <c r="F29" i="3" s="1"/>
  <c r="D25" i="3"/>
  <c r="F25" i="3" s="1"/>
  <c r="D22" i="3"/>
  <c r="F22" i="3" s="1"/>
  <c r="D13" i="3"/>
  <c r="F13" i="3" s="1"/>
  <c r="N9" i="3" l="1"/>
  <c r="E105" i="3"/>
  <c r="G105" i="3" s="1"/>
  <c r="E44" i="3"/>
  <c r="G44" i="3" s="1"/>
  <c r="E9" i="3"/>
  <c r="G9" i="3" s="1"/>
  <c r="E28" i="3"/>
  <c r="G28" i="3" s="1"/>
  <c r="E57" i="3"/>
  <c r="G57" i="3" s="1"/>
  <c r="E76" i="3"/>
  <c r="G76" i="3" s="1"/>
  <c r="E89" i="3"/>
  <c r="G89" i="3" s="1"/>
  <c r="E25" i="3"/>
  <c r="G25" i="3" s="1"/>
  <c r="E73" i="3"/>
  <c r="G73" i="3" s="1"/>
  <c r="E92" i="3"/>
  <c r="G92" i="3" s="1"/>
  <c r="E41" i="3"/>
  <c r="G41" i="3" s="1"/>
  <c r="E60" i="3"/>
  <c r="G60" i="3" s="1"/>
  <c r="N8" i="3" l="1"/>
  <c r="D11" i="3"/>
  <c r="F11" i="3" s="1"/>
  <c r="D106" i="3"/>
  <c r="F106" i="3" s="1"/>
  <c r="D58" i="3"/>
  <c r="F58" i="3" s="1"/>
  <c r="D26" i="3"/>
  <c r="F26" i="3" s="1"/>
  <c r="D90" i="3"/>
  <c r="F90" i="3" s="1"/>
  <c r="D74" i="3"/>
  <c r="F74" i="3" s="1"/>
  <c r="D59" i="3"/>
  <c r="F59" i="3" s="1"/>
  <c r="D75" i="3"/>
  <c r="F75" i="3" s="1"/>
  <c r="D27" i="3"/>
  <c r="F27" i="3" s="1"/>
  <c r="D43" i="3"/>
  <c r="F43" i="3" s="1"/>
  <c r="D10" i="3"/>
  <c r="F10" i="3" s="1"/>
  <c r="D42" i="3"/>
  <c r="F42" i="3" s="1"/>
  <c r="D91" i="3"/>
  <c r="F91" i="3" s="1"/>
  <c r="E56" i="3"/>
  <c r="G56" i="3" s="1"/>
  <c r="E13" i="3"/>
  <c r="G13" i="3" s="1"/>
  <c r="E45" i="3"/>
  <c r="G45" i="3" s="1"/>
  <c r="E88" i="3"/>
  <c r="G88" i="3" s="1"/>
  <c r="E72" i="3"/>
  <c r="G72" i="3" s="1"/>
  <c r="E8" i="3"/>
  <c r="G8" i="3" s="1"/>
  <c r="E40" i="3"/>
  <c r="G40" i="3" s="1"/>
  <c r="E24" i="3"/>
  <c r="G24" i="3" s="1"/>
  <c r="E104" i="3"/>
  <c r="G104" i="3" s="1"/>
  <c r="E29" i="3"/>
  <c r="G29" i="3" s="1"/>
  <c r="E61" i="3"/>
  <c r="G61" i="3" s="1"/>
  <c r="E93" i="3"/>
  <c r="G93" i="3" s="1"/>
  <c r="E77" i="3"/>
  <c r="G77" i="3" s="1"/>
  <c r="E87" i="3" l="1"/>
  <c r="G87" i="3" s="1"/>
  <c r="E7" i="3"/>
  <c r="G7" i="3" s="1"/>
  <c r="E78" i="3"/>
  <c r="G78" i="3" s="1"/>
  <c r="E62" i="3"/>
  <c r="G62" i="3" s="1"/>
  <c r="E30" i="3"/>
  <c r="G30" i="3" s="1"/>
  <c r="E71" i="3"/>
  <c r="G71" i="3" s="1"/>
  <c r="E23" i="3"/>
  <c r="G23" i="3" s="1"/>
  <c r="E46" i="3"/>
  <c r="G46" i="3" s="1"/>
  <c r="E55" i="3"/>
  <c r="G55" i="3" s="1"/>
  <c r="E14" i="3"/>
  <c r="G14" i="3" s="1"/>
  <c r="E39" i="3"/>
  <c r="G39" i="3" s="1"/>
  <c r="E103" i="3"/>
  <c r="G103" i="3" s="1"/>
  <c r="E94" i="3"/>
  <c r="G94" i="3" s="1"/>
  <c r="E22" i="3"/>
  <c r="G22" i="3" s="1"/>
  <c r="E95" i="3"/>
  <c r="G95" i="3" s="1"/>
  <c r="E54" i="3"/>
  <c r="G54" i="3" s="1"/>
  <c r="E47" i="3"/>
  <c r="G47" i="3" s="1"/>
  <c r="E63" i="3"/>
  <c r="G63" i="3" s="1"/>
  <c r="E38" i="3"/>
  <c r="G38" i="3" s="1"/>
  <c r="E31" i="3"/>
  <c r="G31" i="3" s="1"/>
  <c r="E6" i="3"/>
  <c r="G6" i="3" s="1"/>
  <c r="E15" i="3"/>
  <c r="G15" i="3" s="1"/>
  <c r="E86" i="3"/>
  <c r="G86" i="3" s="1"/>
  <c r="E102" i="3"/>
  <c r="G102" i="3" s="1"/>
  <c r="E70" i="3"/>
  <c r="G70" i="3" s="1"/>
  <c r="E79" i="3"/>
  <c r="G79" i="3" s="1"/>
  <c r="E69" i="3" l="1"/>
  <c r="G69" i="3" s="1"/>
  <c r="E5" i="3"/>
  <c r="G5" i="3" s="1"/>
  <c r="E48" i="3"/>
  <c r="G48" i="3" s="1"/>
  <c r="E32" i="3"/>
  <c r="G32" i="3" s="1"/>
  <c r="E37" i="3"/>
  <c r="G37" i="3" s="1"/>
  <c r="E80" i="3"/>
  <c r="G80" i="3" s="1"/>
  <c r="E85" i="3"/>
  <c r="G85" i="3" s="1"/>
  <c r="E21" i="3"/>
  <c r="G21" i="3" s="1"/>
  <c r="E96" i="3"/>
  <c r="G96" i="3" s="1"/>
  <c r="E53" i="3"/>
  <c r="G53" i="3" s="1"/>
  <c r="E101" i="3"/>
  <c r="G101" i="3" s="1"/>
  <c r="E16" i="3"/>
  <c r="G16" i="3" s="1"/>
  <c r="E64" i="3"/>
  <c r="G64" i="3" s="1"/>
  <c r="E97" i="3" l="1"/>
  <c r="G97" i="3" s="1"/>
  <c r="E81" i="3"/>
  <c r="G81" i="3" s="1"/>
  <c r="E49" i="3"/>
  <c r="G49" i="3" s="1"/>
  <c r="E68" i="3"/>
  <c r="G68" i="3" s="1"/>
  <c r="E65" i="3"/>
  <c r="G65" i="3" s="1"/>
  <c r="E100" i="3"/>
  <c r="G100" i="3" s="1"/>
  <c r="E52" i="3"/>
  <c r="G52" i="3" s="1"/>
  <c r="E84" i="3"/>
  <c r="G84" i="3" s="1"/>
  <c r="E36" i="3"/>
  <c r="G36" i="3" s="1"/>
  <c r="E4" i="3"/>
  <c r="G4" i="3" s="1"/>
  <c r="E17" i="3"/>
  <c r="G17" i="3" s="1"/>
  <c r="E33" i="3"/>
  <c r="G33" i="3" s="1"/>
  <c r="E20" i="3"/>
  <c r="G20" i="3" s="1"/>
  <c r="E19" i="3" l="1"/>
  <c r="G19" i="3" s="1"/>
  <c r="E66" i="3"/>
  <c r="G66" i="3" s="1"/>
  <c r="E99" i="3"/>
  <c r="G99" i="3" s="1"/>
  <c r="E51" i="3"/>
  <c r="G51" i="3" s="1"/>
  <c r="E67" i="3"/>
  <c r="G67" i="3" s="1"/>
  <c r="E83" i="3"/>
  <c r="G83" i="3" s="1"/>
  <c r="E50" i="3"/>
  <c r="G50" i="3" s="1"/>
  <c r="E82" i="3"/>
  <c r="G82" i="3" s="1"/>
  <c r="E98" i="3"/>
  <c r="G98" i="3" s="1"/>
  <c r="E34" i="3"/>
  <c r="G34" i="3" s="1"/>
  <c r="E18" i="3"/>
  <c r="G18" i="3" s="1"/>
  <c r="E3" i="3"/>
  <c r="G3" i="3" s="1"/>
  <c r="E35" i="3"/>
  <c r="G35" i="3" s="1"/>
</calcChain>
</file>

<file path=xl/sharedStrings.xml><?xml version="1.0" encoding="utf-8"?>
<sst xmlns="http://schemas.openxmlformats.org/spreadsheetml/2006/main" count="76" uniqueCount="40">
  <si>
    <t>Counter</t>
  </si>
  <si>
    <t>Time (sec.)</t>
  </si>
  <si>
    <t>Contact_1</t>
  </si>
  <si>
    <t>Contact_2</t>
  </si>
  <si>
    <t>Resistor_S</t>
  </si>
  <si>
    <t>Resistor_N</t>
  </si>
  <si>
    <t>Intensity_S</t>
  </si>
  <si>
    <t>Intensity_N</t>
  </si>
  <si>
    <t>Voltage DC</t>
  </si>
  <si>
    <t>RPM</t>
  </si>
  <si>
    <t>Contact_2_steps_in_advance</t>
  </si>
  <si>
    <t>Resistor 1</t>
  </si>
  <si>
    <t>Resistor 2</t>
  </si>
  <si>
    <t>Resistor 3</t>
  </si>
  <si>
    <t>Resistor 4</t>
  </si>
  <si>
    <t>Resistor 5</t>
  </si>
  <si>
    <t>Resistor 6</t>
  </si>
  <si>
    <t>Resistor 7</t>
  </si>
  <si>
    <t>ohms</t>
  </si>
  <si>
    <t>Speed of motor in the commutator</t>
  </si>
  <si>
    <t>Voltage of the DC source</t>
  </si>
  <si>
    <t>You can simulate a system with two brushes in case of setting a second contact some steps ahead of the first brush</t>
  </si>
  <si>
    <t>CLEMENTE FIGUERA CONMUTATOR SIMULATION FROM SPANISH PATENT 44267 (1908) - Modified design using two resistors arrays to get TWO completely  symmetrical signals</t>
  </si>
  <si>
    <t>Contact No.</t>
  </si>
  <si>
    <t>RESISTOR 1 (to S-Coils)</t>
  </si>
  <si>
    <t>RESISTOR 2 (to N-Coils)</t>
  </si>
  <si>
    <t>Resistor_0 (S-Coils)</t>
  </si>
  <si>
    <t>Resistor 8 (N-Coils)</t>
  </si>
  <si>
    <t>(Good result with S-Coils = 7 · Resistor 1)</t>
  </si>
  <si>
    <t>Input values:  (CELLS IN GREEN)</t>
  </si>
  <si>
    <t>(For simplicity all resistor are fixed to have the same value. You may also vary each one independently)</t>
  </si>
  <si>
    <t>(Mandatory same value for both N &amp; S inducers arrays)</t>
  </si>
  <si>
    <t xml:space="preserve">CLEMENTE FIGUERA CONMUTATOR SIMULATION FROM SPANISH PATENT 44267 (1908) </t>
  </si>
  <si>
    <t>Resistor_south</t>
  </si>
  <si>
    <t>Resistor_north</t>
  </si>
  <si>
    <t>Rate increment between adjacent resistors</t>
  </si>
  <si>
    <t>(For simplicity all resistor may be fixed to have the same value. But you may also vary each one independently in order to create different responses)</t>
  </si>
  <si>
    <t>Resistor 8 (N-coils)</t>
  </si>
  <si>
    <t>(For symetry: the resistor values in RESISTOR-1 array and RESISTOR-2 array must be symetrical respect to the connecting point to its own inducer coils array))</t>
  </si>
  <si>
    <t>Percentage of increment to get an smooth output signal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</si>
</sst>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1"/>
      <color theme="0" tint="-0.14999847407452621"/>
      <name val="Calibri"/>
      <family val="2"/>
    </font>
    <font>
      <b/>
      <sz val="11"/>
      <color rgb="FFFF0000"/>
      <name val="Calibri"/>
      <family val="2"/>
    </font>
    <font>
      <b/>
      <sz val="16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1" fillId="23" borderId="4" applyNumberFormat="0" applyFon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7" fillId="0" borderId="8" applyNumberFormat="0" applyFill="0" applyAlignment="0" applyProtection="0"/>
    <xf numFmtId="0" fontId="17" fillId="0" borderId="9" applyNumberFormat="0" applyFill="0" applyAlignment="0" applyProtection="0"/>
  </cellStyleXfs>
  <cellXfs count="15">
    <xf numFmtId="0" fontId="0" fillId="0" borderId="0" xfId="0"/>
    <xf numFmtId="2" fontId="0" fillId="0" borderId="0" xfId="0" applyNumberFormat="1"/>
    <xf numFmtId="0" fontId="17" fillId="0" borderId="0" xfId="0" applyFont="1"/>
    <xf numFmtId="0" fontId="0" fillId="24" borderId="0" xfId="0" applyFill="1"/>
    <xf numFmtId="0" fontId="0" fillId="0" borderId="0" xfId="0" applyAlignment="1">
      <alignment horizontal="center"/>
    </xf>
    <xf numFmtId="0" fontId="19" fillId="0" borderId="0" xfId="0" applyFont="1"/>
    <xf numFmtId="164" fontId="0" fillId="0" borderId="0" xfId="0" applyNumberFormat="1" applyFill="1"/>
    <xf numFmtId="2" fontId="0" fillId="0" borderId="0" xfId="0" applyNumberFormat="1" applyAlignment="1">
      <alignment horizontal="right"/>
    </xf>
    <xf numFmtId="164" fontId="0" fillId="0" borderId="0" xfId="0" applyNumberFormat="1"/>
    <xf numFmtId="0" fontId="20" fillId="0" borderId="0" xfId="0" applyFont="1"/>
    <xf numFmtId="9" fontId="0" fillId="24" borderId="0" xfId="0" applyNumberFormat="1" applyFill="1"/>
    <xf numFmtId="2" fontId="0" fillId="0" borderId="0" xfId="0" applyNumberFormat="1" applyFill="1"/>
    <xf numFmtId="2" fontId="0" fillId="24" borderId="0" xfId="0" applyNumberFormat="1" applyFill="1"/>
    <xf numFmtId="2" fontId="0" fillId="25" borderId="0" xfId="0" applyNumberFormat="1" applyFill="1"/>
    <xf numFmtId="0" fontId="21" fillId="0" borderId="0" xfId="0" applyFont="1" applyAlignment="1">
      <alignment vertical="center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4261117958432496E-2"/>
          <c:y val="5.780354978147266E-2"/>
          <c:w val="0.92798310024713548"/>
          <c:h val="0.6849720649104511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'ORIGINAL FIGUERA COMMUTATOR'!$G$2</c:f>
              <c:strCache>
                <c:ptCount val="1"/>
                <c:pt idx="0">
                  <c:v>Intensity_S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'ORIGINAL FIGUERA COMMUTATOR'!$B$3:$B$370</c:f>
              <c:numCache>
                <c:formatCode>0.00</c:formatCode>
                <c:ptCount val="368"/>
                <c:pt idx="0">
                  <c:v>2.5862068965517241E-3</c:v>
                </c:pt>
                <c:pt idx="1">
                  <c:v>5.1724137931034482E-3</c:v>
                </c:pt>
                <c:pt idx="2">
                  <c:v>7.7586206896551723E-3</c:v>
                </c:pt>
                <c:pt idx="3">
                  <c:v>1.0344827586206896E-2</c:v>
                </c:pt>
                <c:pt idx="4">
                  <c:v>1.2931034482758621E-2</c:v>
                </c:pt>
                <c:pt idx="5">
                  <c:v>1.5517241379310345E-2</c:v>
                </c:pt>
                <c:pt idx="6">
                  <c:v>1.810344827586207E-2</c:v>
                </c:pt>
                <c:pt idx="7">
                  <c:v>2.0689655172413793E-2</c:v>
                </c:pt>
                <c:pt idx="8">
                  <c:v>2.3275862068965519E-2</c:v>
                </c:pt>
                <c:pt idx="9">
                  <c:v>2.5862068965517241E-2</c:v>
                </c:pt>
                <c:pt idx="10">
                  <c:v>2.8448275862068967E-2</c:v>
                </c:pt>
                <c:pt idx="11">
                  <c:v>3.1034482758620689E-2</c:v>
                </c:pt>
                <c:pt idx="12">
                  <c:v>3.3620689655172412E-2</c:v>
                </c:pt>
                <c:pt idx="13">
                  <c:v>3.6206896551724141E-2</c:v>
                </c:pt>
                <c:pt idx="14">
                  <c:v>3.8793103448275863E-2</c:v>
                </c:pt>
                <c:pt idx="15">
                  <c:v>4.1379310344827586E-2</c:v>
                </c:pt>
                <c:pt idx="16">
                  <c:v>4.3965517241379308E-2</c:v>
                </c:pt>
                <c:pt idx="17">
                  <c:v>4.6551724137931037E-2</c:v>
                </c:pt>
                <c:pt idx="18">
                  <c:v>4.913793103448276E-2</c:v>
                </c:pt>
                <c:pt idx="19">
                  <c:v>5.1724137931034482E-2</c:v>
                </c:pt>
                <c:pt idx="20">
                  <c:v>5.4310344827586204E-2</c:v>
                </c:pt>
                <c:pt idx="21">
                  <c:v>5.6896551724137934E-2</c:v>
                </c:pt>
                <c:pt idx="22">
                  <c:v>5.9482758620689656E-2</c:v>
                </c:pt>
                <c:pt idx="23">
                  <c:v>6.2068965517241378E-2</c:v>
                </c:pt>
                <c:pt idx="24">
                  <c:v>6.4655172413793108E-2</c:v>
                </c:pt>
                <c:pt idx="25">
                  <c:v>6.7241379310344823E-2</c:v>
                </c:pt>
                <c:pt idx="26">
                  <c:v>6.9827586206896552E-2</c:v>
                </c:pt>
                <c:pt idx="27">
                  <c:v>7.2413793103448282E-2</c:v>
                </c:pt>
                <c:pt idx="28">
                  <c:v>7.4999999999999997E-2</c:v>
                </c:pt>
                <c:pt idx="29">
                  <c:v>7.7586206896551727E-2</c:v>
                </c:pt>
                <c:pt idx="30">
                  <c:v>8.0172413793103442E-2</c:v>
                </c:pt>
                <c:pt idx="31">
                  <c:v>8.2758620689655171E-2</c:v>
                </c:pt>
                <c:pt idx="32">
                  <c:v>8.5344827586206901E-2</c:v>
                </c:pt>
                <c:pt idx="33">
                  <c:v>8.7931034482758616E-2</c:v>
                </c:pt>
                <c:pt idx="34">
                  <c:v>9.0517241379310345E-2</c:v>
                </c:pt>
                <c:pt idx="35">
                  <c:v>9.3103448275862075E-2</c:v>
                </c:pt>
                <c:pt idx="36">
                  <c:v>9.568965517241379E-2</c:v>
                </c:pt>
                <c:pt idx="37">
                  <c:v>9.8275862068965519E-2</c:v>
                </c:pt>
                <c:pt idx="38">
                  <c:v>0.10086206896551723</c:v>
                </c:pt>
                <c:pt idx="39">
                  <c:v>0.10344827586206896</c:v>
                </c:pt>
                <c:pt idx="40">
                  <c:v>0.10603448275862069</c:v>
                </c:pt>
                <c:pt idx="41">
                  <c:v>0.10862068965517241</c:v>
                </c:pt>
                <c:pt idx="42">
                  <c:v>0.11120689655172414</c:v>
                </c:pt>
                <c:pt idx="43">
                  <c:v>0.11379310344827587</c:v>
                </c:pt>
                <c:pt idx="44">
                  <c:v>0.11637931034482758</c:v>
                </c:pt>
                <c:pt idx="45">
                  <c:v>0.11896551724137931</c:v>
                </c:pt>
                <c:pt idx="46">
                  <c:v>0.12155172413793103</c:v>
                </c:pt>
                <c:pt idx="47">
                  <c:v>0.12413793103448276</c:v>
                </c:pt>
                <c:pt idx="48">
                  <c:v>0.12672413793103449</c:v>
                </c:pt>
                <c:pt idx="49">
                  <c:v>0.12931034482758622</c:v>
                </c:pt>
                <c:pt idx="50">
                  <c:v>0.13189655172413794</c:v>
                </c:pt>
                <c:pt idx="51">
                  <c:v>0.13448275862068965</c:v>
                </c:pt>
                <c:pt idx="52">
                  <c:v>0.13706896551724138</c:v>
                </c:pt>
                <c:pt idx="53">
                  <c:v>0.1396551724137931</c:v>
                </c:pt>
                <c:pt idx="54">
                  <c:v>0.14224137931034483</c:v>
                </c:pt>
                <c:pt idx="55">
                  <c:v>0.14482758620689656</c:v>
                </c:pt>
                <c:pt idx="56">
                  <c:v>0.14741379310344827</c:v>
                </c:pt>
                <c:pt idx="57">
                  <c:v>0.15</c:v>
                </c:pt>
                <c:pt idx="58">
                  <c:v>0.15258620689655172</c:v>
                </c:pt>
                <c:pt idx="59">
                  <c:v>0.15517241379310345</c:v>
                </c:pt>
                <c:pt idx="60">
                  <c:v>0.15775862068965518</c:v>
                </c:pt>
                <c:pt idx="61">
                  <c:v>0.16034482758620688</c:v>
                </c:pt>
                <c:pt idx="62">
                  <c:v>0.16293103448275861</c:v>
                </c:pt>
                <c:pt idx="63">
                  <c:v>0.16551724137931034</c:v>
                </c:pt>
                <c:pt idx="64">
                  <c:v>0.16810344827586207</c:v>
                </c:pt>
                <c:pt idx="65">
                  <c:v>0.1706896551724138</c:v>
                </c:pt>
                <c:pt idx="66">
                  <c:v>0.17327586206896553</c:v>
                </c:pt>
                <c:pt idx="67">
                  <c:v>0.17586206896551723</c:v>
                </c:pt>
                <c:pt idx="68">
                  <c:v>0.17844827586206896</c:v>
                </c:pt>
                <c:pt idx="69">
                  <c:v>0.18103448275862069</c:v>
                </c:pt>
                <c:pt idx="70">
                  <c:v>0.18362068965517242</c:v>
                </c:pt>
                <c:pt idx="71">
                  <c:v>0.18620689655172415</c:v>
                </c:pt>
                <c:pt idx="72">
                  <c:v>0.18879310344827585</c:v>
                </c:pt>
                <c:pt idx="73">
                  <c:v>0.19137931034482758</c:v>
                </c:pt>
                <c:pt idx="74">
                  <c:v>0.19396551724137931</c:v>
                </c:pt>
                <c:pt idx="75">
                  <c:v>0.19655172413793104</c:v>
                </c:pt>
                <c:pt idx="76">
                  <c:v>0.19913793103448277</c:v>
                </c:pt>
                <c:pt idx="77">
                  <c:v>0.20172413793103447</c:v>
                </c:pt>
                <c:pt idx="78">
                  <c:v>0.2043103448275862</c:v>
                </c:pt>
                <c:pt idx="79">
                  <c:v>0.20689655172413793</c:v>
                </c:pt>
                <c:pt idx="80">
                  <c:v>0.20948275862068966</c:v>
                </c:pt>
                <c:pt idx="81">
                  <c:v>0.21206896551724139</c:v>
                </c:pt>
                <c:pt idx="82">
                  <c:v>0.21465517241379312</c:v>
                </c:pt>
                <c:pt idx="83">
                  <c:v>0.21724137931034482</c:v>
                </c:pt>
                <c:pt idx="84">
                  <c:v>0.21982758620689655</c:v>
                </c:pt>
                <c:pt idx="85">
                  <c:v>0.22241379310344828</c:v>
                </c:pt>
                <c:pt idx="86">
                  <c:v>0.22500000000000001</c:v>
                </c:pt>
                <c:pt idx="87">
                  <c:v>0.22758620689655173</c:v>
                </c:pt>
                <c:pt idx="88">
                  <c:v>0.23017241379310344</c:v>
                </c:pt>
                <c:pt idx="89">
                  <c:v>0.23275862068965517</c:v>
                </c:pt>
                <c:pt idx="90">
                  <c:v>0.2353448275862069</c:v>
                </c:pt>
                <c:pt idx="91">
                  <c:v>0.23793103448275862</c:v>
                </c:pt>
                <c:pt idx="92">
                  <c:v>0.24051724137931035</c:v>
                </c:pt>
                <c:pt idx="93">
                  <c:v>0.24310344827586206</c:v>
                </c:pt>
                <c:pt idx="94">
                  <c:v>0.24568965517241378</c:v>
                </c:pt>
                <c:pt idx="95">
                  <c:v>0.24827586206896551</c:v>
                </c:pt>
                <c:pt idx="96">
                  <c:v>0.25086206896551722</c:v>
                </c:pt>
                <c:pt idx="97">
                  <c:v>0.25344827586206897</c:v>
                </c:pt>
                <c:pt idx="98">
                  <c:v>0.25603448275862067</c:v>
                </c:pt>
                <c:pt idx="99">
                  <c:v>0.25862068965517243</c:v>
                </c:pt>
                <c:pt idx="100">
                  <c:v>0.26120689655172413</c:v>
                </c:pt>
                <c:pt idx="101">
                  <c:v>0.26379310344827589</c:v>
                </c:pt>
                <c:pt idx="102">
                  <c:v>0.26637931034482759</c:v>
                </c:pt>
                <c:pt idx="103">
                  <c:v>0.26896551724137929</c:v>
                </c:pt>
              </c:numCache>
            </c:numRef>
          </c:xVal>
          <c:yVal>
            <c:numRef>
              <c:f>'ORIGINAL FIGUERA COMMUTATOR'!$G$3:$G$370</c:f>
              <c:numCache>
                <c:formatCode>0.00</c:formatCode>
                <c:ptCount val="368"/>
                <c:pt idx="0">
                  <c:v>1.7142857142857142</c:v>
                </c:pt>
                <c:pt idx="1">
                  <c:v>1.5</c:v>
                </c:pt>
                <c:pt idx="2">
                  <c:v>1.3333333333333333</c:v>
                </c:pt>
                <c:pt idx="3">
                  <c:v>1.2</c:v>
                </c:pt>
                <c:pt idx="4">
                  <c:v>1.0909090909090908</c:v>
                </c:pt>
                <c:pt idx="5">
                  <c:v>1</c:v>
                </c:pt>
                <c:pt idx="6">
                  <c:v>0.92307692307692313</c:v>
                </c:pt>
                <c:pt idx="7">
                  <c:v>0.8571428571428571</c:v>
                </c:pt>
                <c:pt idx="8">
                  <c:v>0.8571428571428571</c:v>
                </c:pt>
                <c:pt idx="9">
                  <c:v>0.92307692307692313</c:v>
                </c:pt>
                <c:pt idx="10">
                  <c:v>1</c:v>
                </c:pt>
                <c:pt idx="11">
                  <c:v>1.0909090909090908</c:v>
                </c:pt>
                <c:pt idx="12">
                  <c:v>1.2</c:v>
                </c:pt>
                <c:pt idx="13">
                  <c:v>1.3333333333333333</c:v>
                </c:pt>
                <c:pt idx="14">
                  <c:v>1.5</c:v>
                </c:pt>
                <c:pt idx="15">
                  <c:v>1.7142857142857142</c:v>
                </c:pt>
                <c:pt idx="16">
                  <c:v>1.7142857142857142</c:v>
                </c:pt>
                <c:pt idx="17">
                  <c:v>1.5</c:v>
                </c:pt>
                <c:pt idx="18">
                  <c:v>1.3333333333333333</c:v>
                </c:pt>
                <c:pt idx="19">
                  <c:v>1.2</c:v>
                </c:pt>
                <c:pt idx="20">
                  <c:v>1.0909090909090908</c:v>
                </c:pt>
                <c:pt idx="21">
                  <c:v>1</c:v>
                </c:pt>
                <c:pt idx="22">
                  <c:v>0.92307692307692313</c:v>
                </c:pt>
                <c:pt idx="23">
                  <c:v>0.8571428571428571</c:v>
                </c:pt>
                <c:pt idx="24">
                  <c:v>0.8571428571428571</c:v>
                </c:pt>
                <c:pt idx="25">
                  <c:v>0.92307692307692313</c:v>
                </c:pt>
                <c:pt idx="26">
                  <c:v>1</c:v>
                </c:pt>
                <c:pt idx="27">
                  <c:v>1.0909090909090908</c:v>
                </c:pt>
                <c:pt idx="28">
                  <c:v>1.2</c:v>
                </c:pt>
                <c:pt idx="29">
                  <c:v>1.3333333333333333</c:v>
                </c:pt>
                <c:pt idx="30">
                  <c:v>1.5</c:v>
                </c:pt>
                <c:pt idx="31">
                  <c:v>1.7142857142857142</c:v>
                </c:pt>
                <c:pt idx="32">
                  <c:v>1.7142857142857142</c:v>
                </c:pt>
                <c:pt idx="33">
                  <c:v>1.5</c:v>
                </c:pt>
                <c:pt idx="34">
                  <c:v>1.3333333333333333</c:v>
                </c:pt>
                <c:pt idx="35">
                  <c:v>1.2</c:v>
                </c:pt>
                <c:pt idx="36">
                  <c:v>1.0909090909090908</c:v>
                </c:pt>
                <c:pt idx="37">
                  <c:v>1</c:v>
                </c:pt>
                <c:pt idx="38">
                  <c:v>0.92307692307692313</c:v>
                </c:pt>
                <c:pt idx="39">
                  <c:v>0.8571428571428571</c:v>
                </c:pt>
                <c:pt idx="40">
                  <c:v>0.8571428571428571</c:v>
                </c:pt>
                <c:pt idx="41">
                  <c:v>0.92307692307692313</c:v>
                </c:pt>
                <c:pt idx="42">
                  <c:v>1</c:v>
                </c:pt>
                <c:pt idx="43">
                  <c:v>1.0909090909090908</c:v>
                </c:pt>
                <c:pt idx="44">
                  <c:v>1.2</c:v>
                </c:pt>
                <c:pt idx="45">
                  <c:v>1.3333333333333333</c:v>
                </c:pt>
                <c:pt idx="46">
                  <c:v>1.5</c:v>
                </c:pt>
                <c:pt idx="47">
                  <c:v>1.7142857142857142</c:v>
                </c:pt>
                <c:pt idx="48">
                  <c:v>1.7142857142857142</c:v>
                </c:pt>
                <c:pt idx="49">
                  <c:v>1.5</c:v>
                </c:pt>
                <c:pt idx="50">
                  <c:v>1.3333333333333333</c:v>
                </c:pt>
                <c:pt idx="51">
                  <c:v>1.2</c:v>
                </c:pt>
                <c:pt idx="52">
                  <c:v>1.0909090909090908</c:v>
                </c:pt>
                <c:pt idx="53">
                  <c:v>1</c:v>
                </c:pt>
                <c:pt idx="54">
                  <c:v>0.92307692307692313</c:v>
                </c:pt>
                <c:pt idx="55">
                  <c:v>0.8571428571428571</c:v>
                </c:pt>
                <c:pt idx="56">
                  <c:v>0.8571428571428571</c:v>
                </c:pt>
                <c:pt idx="57">
                  <c:v>0.92307692307692313</c:v>
                </c:pt>
                <c:pt idx="58">
                  <c:v>1</c:v>
                </c:pt>
                <c:pt idx="59">
                  <c:v>1.0909090909090908</c:v>
                </c:pt>
                <c:pt idx="60">
                  <c:v>1.2</c:v>
                </c:pt>
                <c:pt idx="61">
                  <c:v>1.3333333333333333</c:v>
                </c:pt>
                <c:pt idx="62">
                  <c:v>1.5</c:v>
                </c:pt>
                <c:pt idx="63">
                  <c:v>1.7142857142857142</c:v>
                </c:pt>
                <c:pt idx="64">
                  <c:v>1.7142857142857142</c:v>
                </c:pt>
                <c:pt idx="65">
                  <c:v>1.5</c:v>
                </c:pt>
                <c:pt idx="66">
                  <c:v>1.3333333333333333</c:v>
                </c:pt>
                <c:pt idx="67">
                  <c:v>1.2</c:v>
                </c:pt>
                <c:pt idx="68">
                  <c:v>1.0909090909090908</c:v>
                </c:pt>
                <c:pt idx="69">
                  <c:v>1</c:v>
                </c:pt>
                <c:pt idx="70">
                  <c:v>0.92307692307692313</c:v>
                </c:pt>
                <c:pt idx="71">
                  <c:v>0.8571428571428571</c:v>
                </c:pt>
                <c:pt idx="72">
                  <c:v>0.8571428571428571</c:v>
                </c:pt>
                <c:pt idx="73">
                  <c:v>0.92307692307692313</c:v>
                </c:pt>
                <c:pt idx="74">
                  <c:v>1</c:v>
                </c:pt>
                <c:pt idx="75">
                  <c:v>1.0909090909090908</c:v>
                </c:pt>
                <c:pt idx="76">
                  <c:v>1.2</c:v>
                </c:pt>
                <c:pt idx="77">
                  <c:v>1.3333333333333333</c:v>
                </c:pt>
                <c:pt idx="78">
                  <c:v>1.5</c:v>
                </c:pt>
                <c:pt idx="79">
                  <c:v>1.7142857142857142</c:v>
                </c:pt>
                <c:pt idx="80">
                  <c:v>1.7142857142857142</c:v>
                </c:pt>
                <c:pt idx="81">
                  <c:v>1.5</c:v>
                </c:pt>
                <c:pt idx="82">
                  <c:v>1.3333333333333333</c:v>
                </c:pt>
                <c:pt idx="83">
                  <c:v>1.2</c:v>
                </c:pt>
                <c:pt idx="84">
                  <c:v>1.0909090909090908</c:v>
                </c:pt>
                <c:pt idx="85">
                  <c:v>1</c:v>
                </c:pt>
                <c:pt idx="86">
                  <c:v>0.92307692307692313</c:v>
                </c:pt>
                <c:pt idx="87">
                  <c:v>0.8571428571428571</c:v>
                </c:pt>
                <c:pt idx="88">
                  <c:v>0.8571428571428571</c:v>
                </c:pt>
                <c:pt idx="89">
                  <c:v>0.92307692307692313</c:v>
                </c:pt>
                <c:pt idx="90">
                  <c:v>1</c:v>
                </c:pt>
                <c:pt idx="91">
                  <c:v>1.0909090909090908</c:v>
                </c:pt>
                <c:pt idx="92">
                  <c:v>1.2</c:v>
                </c:pt>
                <c:pt idx="93">
                  <c:v>1.3333333333333333</c:v>
                </c:pt>
                <c:pt idx="94">
                  <c:v>1.5</c:v>
                </c:pt>
                <c:pt idx="95">
                  <c:v>1.7142857142857142</c:v>
                </c:pt>
                <c:pt idx="96">
                  <c:v>1.7142857142857142</c:v>
                </c:pt>
                <c:pt idx="97">
                  <c:v>1.5</c:v>
                </c:pt>
                <c:pt idx="98">
                  <c:v>1.3333333333333333</c:v>
                </c:pt>
                <c:pt idx="99">
                  <c:v>1.2</c:v>
                </c:pt>
                <c:pt idx="100">
                  <c:v>1.0909090909090908</c:v>
                </c:pt>
                <c:pt idx="101">
                  <c:v>1</c:v>
                </c:pt>
                <c:pt idx="102">
                  <c:v>0.92307692307692313</c:v>
                </c:pt>
                <c:pt idx="103">
                  <c:v>0.8571428571428571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'ORIGINAL FIGUERA COMMUTATOR'!$H$2</c:f>
              <c:strCache>
                <c:ptCount val="1"/>
                <c:pt idx="0">
                  <c:v>Intensity_N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'ORIGINAL FIGUERA COMMUTATOR'!$B$3:$B$370</c:f>
              <c:numCache>
                <c:formatCode>0.00</c:formatCode>
                <c:ptCount val="368"/>
                <c:pt idx="0">
                  <c:v>2.5862068965517241E-3</c:v>
                </c:pt>
                <c:pt idx="1">
                  <c:v>5.1724137931034482E-3</c:v>
                </c:pt>
                <c:pt idx="2">
                  <c:v>7.7586206896551723E-3</c:v>
                </c:pt>
                <c:pt idx="3">
                  <c:v>1.0344827586206896E-2</c:v>
                </c:pt>
                <c:pt idx="4">
                  <c:v>1.2931034482758621E-2</c:v>
                </c:pt>
                <c:pt idx="5">
                  <c:v>1.5517241379310345E-2</c:v>
                </c:pt>
                <c:pt idx="6">
                  <c:v>1.810344827586207E-2</c:v>
                </c:pt>
                <c:pt idx="7">
                  <c:v>2.0689655172413793E-2</c:v>
                </c:pt>
                <c:pt idx="8">
                  <c:v>2.3275862068965519E-2</c:v>
                </c:pt>
                <c:pt idx="9">
                  <c:v>2.5862068965517241E-2</c:v>
                </c:pt>
                <c:pt idx="10">
                  <c:v>2.8448275862068967E-2</c:v>
                </c:pt>
                <c:pt idx="11">
                  <c:v>3.1034482758620689E-2</c:v>
                </c:pt>
                <c:pt idx="12">
                  <c:v>3.3620689655172412E-2</c:v>
                </c:pt>
                <c:pt idx="13">
                  <c:v>3.6206896551724141E-2</c:v>
                </c:pt>
                <c:pt idx="14">
                  <c:v>3.8793103448275863E-2</c:v>
                </c:pt>
                <c:pt idx="15">
                  <c:v>4.1379310344827586E-2</c:v>
                </c:pt>
                <c:pt idx="16">
                  <c:v>4.3965517241379308E-2</c:v>
                </c:pt>
                <c:pt idx="17">
                  <c:v>4.6551724137931037E-2</c:v>
                </c:pt>
                <c:pt idx="18">
                  <c:v>4.913793103448276E-2</c:v>
                </c:pt>
                <c:pt idx="19">
                  <c:v>5.1724137931034482E-2</c:v>
                </c:pt>
                <c:pt idx="20">
                  <c:v>5.4310344827586204E-2</c:v>
                </c:pt>
                <c:pt idx="21">
                  <c:v>5.6896551724137934E-2</c:v>
                </c:pt>
                <c:pt idx="22">
                  <c:v>5.9482758620689656E-2</c:v>
                </c:pt>
                <c:pt idx="23">
                  <c:v>6.2068965517241378E-2</c:v>
                </c:pt>
                <c:pt idx="24">
                  <c:v>6.4655172413793108E-2</c:v>
                </c:pt>
                <c:pt idx="25">
                  <c:v>6.7241379310344823E-2</c:v>
                </c:pt>
                <c:pt idx="26">
                  <c:v>6.9827586206896552E-2</c:v>
                </c:pt>
                <c:pt idx="27">
                  <c:v>7.2413793103448282E-2</c:v>
                </c:pt>
                <c:pt idx="28">
                  <c:v>7.4999999999999997E-2</c:v>
                </c:pt>
                <c:pt idx="29">
                  <c:v>7.7586206896551727E-2</c:v>
                </c:pt>
                <c:pt idx="30">
                  <c:v>8.0172413793103442E-2</c:v>
                </c:pt>
                <c:pt idx="31">
                  <c:v>8.2758620689655171E-2</c:v>
                </c:pt>
                <c:pt idx="32">
                  <c:v>8.5344827586206901E-2</c:v>
                </c:pt>
                <c:pt idx="33">
                  <c:v>8.7931034482758616E-2</c:v>
                </c:pt>
                <c:pt idx="34">
                  <c:v>9.0517241379310345E-2</c:v>
                </c:pt>
                <c:pt idx="35">
                  <c:v>9.3103448275862075E-2</c:v>
                </c:pt>
                <c:pt idx="36">
                  <c:v>9.568965517241379E-2</c:v>
                </c:pt>
                <c:pt idx="37">
                  <c:v>9.8275862068965519E-2</c:v>
                </c:pt>
                <c:pt idx="38">
                  <c:v>0.10086206896551723</c:v>
                </c:pt>
                <c:pt idx="39">
                  <c:v>0.10344827586206896</c:v>
                </c:pt>
                <c:pt idx="40">
                  <c:v>0.10603448275862069</c:v>
                </c:pt>
                <c:pt idx="41">
                  <c:v>0.10862068965517241</c:v>
                </c:pt>
                <c:pt idx="42">
                  <c:v>0.11120689655172414</c:v>
                </c:pt>
                <c:pt idx="43">
                  <c:v>0.11379310344827587</c:v>
                </c:pt>
                <c:pt idx="44">
                  <c:v>0.11637931034482758</c:v>
                </c:pt>
                <c:pt idx="45">
                  <c:v>0.11896551724137931</c:v>
                </c:pt>
                <c:pt idx="46">
                  <c:v>0.12155172413793103</c:v>
                </c:pt>
                <c:pt idx="47">
                  <c:v>0.12413793103448276</c:v>
                </c:pt>
                <c:pt idx="48">
                  <c:v>0.12672413793103449</c:v>
                </c:pt>
                <c:pt idx="49">
                  <c:v>0.12931034482758622</c:v>
                </c:pt>
                <c:pt idx="50">
                  <c:v>0.13189655172413794</c:v>
                </c:pt>
                <c:pt idx="51">
                  <c:v>0.13448275862068965</c:v>
                </c:pt>
                <c:pt idx="52">
                  <c:v>0.13706896551724138</c:v>
                </c:pt>
                <c:pt idx="53">
                  <c:v>0.1396551724137931</c:v>
                </c:pt>
                <c:pt idx="54">
                  <c:v>0.14224137931034483</c:v>
                </c:pt>
                <c:pt idx="55">
                  <c:v>0.14482758620689656</c:v>
                </c:pt>
                <c:pt idx="56">
                  <c:v>0.14741379310344827</c:v>
                </c:pt>
                <c:pt idx="57">
                  <c:v>0.15</c:v>
                </c:pt>
                <c:pt idx="58">
                  <c:v>0.15258620689655172</c:v>
                </c:pt>
                <c:pt idx="59">
                  <c:v>0.15517241379310345</c:v>
                </c:pt>
                <c:pt idx="60">
                  <c:v>0.15775862068965518</c:v>
                </c:pt>
                <c:pt idx="61">
                  <c:v>0.16034482758620688</c:v>
                </c:pt>
                <c:pt idx="62">
                  <c:v>0.16293103448275861</c:v>
                </c:pt>
                <c:pt idx="63">
                  <c:v>0.16551724137931034</c:v>
                </c:pt>
                <c:pt idx="64">
                  <c:v>0.16810344827586207</c:v>
                </c:pt>
                <c:pt idx="65">
                  <c:v>0.1706896551724138</c:v>
                </c:pt>
                <c:pt idx="66">
                  <c:v>0.17327586206896553</c:v>
                </c:pt>
                <c:pt idx="67">
                  <c:v>0.17586206896551723</c:v>
                </c:pt>
                <c:pt idx="68">
                  <c:v>0.17844827586206896</c:v>
                </c:pt>
                <c:pt idx="69">
                  <c:v>0.18103448275862069</c:v>
                </c:pt>
                <c:pt idx="70">
                  <c:v>0.18362068965517242</c:v>
                </c:pt>
                <c:pt idx="71">
                  <c:v>0.18620689655172415</c:v>
                </c:pt>
                <c:pt idx="72">
                  <c:v>0.18879310344827585</c:v>
                </c:pt>
                <c:pt idx="73">
                  <c:v>0.19137931034482758</c:v>
                </c:pt>
                <c:pt idx="74">
                  <c:v>0.19396551724137931</c:v>
                </c:pt>
                <c:pt idx="75">
                  <c:v>0.19655172413793104</c:v>
                </c:pt>
                <c:pt idx="76">
                  <c:v>0.19913793103448277</c:v>
                </c:pt>
                <c:pt idx="77">
                  <c:v>0.20172413793103447</c:v>
                </c:pt>
                <c:pt idx="78">
                  <c:v>0.2043103448275862</c:v>
                </c:pt>
                <c:pt idx="79">
                  <c:v>0.20689655172413793</c:v>
                </c:pt>
                <c:pt idx="80">
                  <c:v>0.20948275862068966</c:v>
                </c:pt>
                <c:pt idx="81">
                  <c:v>0.21206896551724139</c:v>
                </c:pt>
                <c:pt idx="82">
                  <c:v>0.21465517241379312</c:v>
                </c:pt>
                <c:pt idx="83">
                  <c:v>0.21724137931034482</c:v>
                </c:pt>
                <c:pt idx="84">
                  <c:v>0.21982758620689655</c:v>
                </c:pt>
                <c:pt idx="85">
                  <c:v>0.22241379310344828</c:v>
                </c:pt>
                <c:pt idx="86">
                  <c:v>0.22500000000000001</c:v>
                </c:pt>
                <c:pt idx="87">
                  <c:v>0.22758620689655173</c:v>
                </c:pt>
                <c:pt idx="88">
                  <c:v>0.23017241379310344</c:v>
                </c:pt>
                <c:pt idx="89">
                  <c:v>0.23275862068965517</c:v>
                </c:pt>
                <c:pt idx="90">
                  <c:v>0.2353448275862069</c:v>
                </c:pt>
                <c:pt idx="91">
                  <c:v>0.23793103448275862</c:v>
                </c:pt>
                <c:pt idx="92">
                  <c:v>0.24051724137931035</c:v>
                </c:pt>
                <c:pt idx="93">
                  <c:v>0.24310344827586206</c:v>
                </c:pt>
                <c:pt idx="94">
                  <c:v>0.24568965517241378</c:v>
                </c:pt>
                <c:pt idx="95">
                  <c:v>0.24827586206896551</c:v>
                </c:pt>
                <c:pt idx="96">
                  <c:v>0.25086206896551722</c:v>
                </c:pt>
                <c:pt idx="97">
                  <c:v>0.25344827586206897</c:v>
                </c:pt>
                <c:pt idx="98">
                  <c:v>0.25603448275862067</c:v>
                </c:pt>
                <c:pt idx="99">
                  <c:v>0.25862068965517243</c:v>
                </c:pt>
                <c:pt idx="100">
                  <c:v>0.26120689655172413</c:v>
                </c:pt>
                <c:pt idx="101">
                  <c:v>0.26379310344827589</c:v>
                </c:pt>
                <c:pt idx="102">
                  <c:v>0.26637931034482759</c:v>
                </c:pt>
                <c:pt idx="103">
                  <c:v>0.26896551724137929</c:v>
                </c:pt>
              </c:numCache>
            </c:numRef>
          </c:xVal>
          <c:yVal>
            <c:numRef>
              <c:f>'ORIGINAL FIGUERA COMMUTATOR'!$H$3:$H$370</c:f>
              <c:numCache>
                <c:formatCode>0.00</c:formatCode>
                <c:ptCount val="368"/>
                <c:pt idx="0">
                  <c:v>0.8571428571428571</c:v>
                </c:pt>
                <c:pt idx="1">
                  <c:v>0.92307692307692313</c:v>
                </c:pt>
                <c:pt idx="2">
                  <c:v>1</c:v>
                </c:pt>
                <c:pt idx="3">
                  <c:v>1.0909090909090908</c:v>
                </c:pt>
                <c:pt idx="4">
                  <c:v>1.2</c:v>
                </c:pt>
                <c:pt idx="5">
                  <c:v>1.3333333333333333</c:v>
                </c:pt>
                <c:pt idx="6">
                  <c:v>1.5</c:v>
                </c:pt>
                <c:pt idx="7">
                  <c:v>1.7142857142857142</c:v>
                </c:pt>
                <c:pt idx="8">
                  <c:v>1.7142857142857142</c:v>
                </c:pt>
                <c:pt idx="9">
                  <c:v>1.5</c:v>
                </c:pt>
                <c:pt idx="10">
                  <c:v>1.3333333333333333</c:v>
                </c:pt>
                <c:pt idx="11">
                  <c:v>1.2</c:v>
                </c:pt>
                <c:pt idx="12">
                  <c:v>1.0909090909090908</c:v>
                </c:pt>
                <c:pt idx="13">
                  <c:v>1</c:v>
                </c:pt>
                <c:pt idx="14">
                  <c:v>0.92307692307692313</c:v>
                </c:pt>
                <c:pt idx="15">
                  <c:v>0.8571428571428571</c:v>
                </c:pt>
                <c:pt idx="16">
                  <c:v>0.8571428571428571</c:v>
                </c:pt>
                <c:pt idx="17">
                  <c:v>0.92307692307692313</c:v>
                </c:pt>
                <c:pt idx="18">
                  <c:v>1</c:v>
                </c:pt>
                <c:pt idx="19">
                  <c:v>1.0909090909090908</c:v>
                </c:pt>
                <c:pt idx="20">
                  <c:v>1.2</c:v>
                </c:pt>
                <c:pt idx="21">
                  <c:v>1.3333333333333333</c:v>
                </c:pt>
                <c:pt idx="22">
                  <c:v>1.5</c:v>
                </c:pt>
                <c:pt idx="23">
                  <c:v>1.7142857142857142</c:v>
                </c:pt>
                <c:pt idx="24">
                  <c:v>1.7142857142857142</c:v>
                </c:pt>
                <c:pt idx="25">
                  <c:v>1.5</c:v>
                </c:pt>
                <c:pt idx="26">
                  <c:v>1.3333333333333333</c:v>
                </c:pt>
                <c:pt idx="27">
                  <c:v>1.2</c:v>
                </c:pt>
                <c:pt idx="28">
                  <c:v>1.0909090909090908</c:v>
                </c:pt>
                <c:pt idx="29">
                  <c:v>1</c:v>
                </c:pt>
                <c:pt idx="30">
                  <c:v>0.92307692307692313</c:v>
                </c:pt>
                <c:pt idx="31">
                  <c:v>0.8571428571428571</c:v>
                </c:pt>
                <c:pt idx="32">
                  <c:v>0.8571428571428571</c:v>
                </c:pt>
                <c:pt idx="33">
                  <c:v>0.92307692307692313</c:v>
                </c:pt>
                <c:pt idx="34">
                  <c:v>1</c:v>
                </c:pt>
                <c:pt idx="35">
                  <c:v>1.0909090909090908</c:v>
                </c:pt>
                <c:pt idx="36">
                  <c:v>1.2</c:v>
                </c:pt>
                <c:pt idx="37">
                  <c:v>1.3333333333333333</c:v>
                </c:pt>
                <c:pt idx="38">
                  <c:v>1.5</c:v>
                </c:pt>
                <c:pt idx="39">
                  <c:v>1.7142857142857142</c:v>
                </c:pt>
                <c:pt idx="40">
                  <c:v>1.7142857142857142</c:v>
                </c:pt>
                <c:pt idx="41">
                  <c:v>1.5</c:v>
                </c:pt>
                <c:pt idx="42">
                  <c:v>1.3333333333333333</c:v>
                </c:pt>
                <c:pt idx="43">
                  <c:v>1.2</c:v>
                </c:pt>
                <c:pt idx="44">
                  <c:v>1.0909090909090908</c:v>
                </c:pt>
                <c:pt idx="45">
                  <c:v>1</c:v>
                </c:pt>
                <c:pt idx="46">
                  <c:v>0.92307692307692313</c:v>
                </c:pt>
                <c:pt idx="47">
                  <c:v>0.8571428571428571</c:v>
                </c:pt>
                <c:pt idx="48">
                  <c:v>0.8571428571428571</c:v>
                </c:pt>
                <c:pt idx="49">
                  <c:v>0.92307692307692313</c:v>
                </c:pt>
                <c:pt idx="50">
                  <c:v>1</c:v>
                </c:pt>
                <c:pt idx="51">
                  <c:v>1.0909090909090908</c:v>
                </c:pt>
                <c:pt idx="52">
                  <c:v>1.2</c:v>
                </c:pt>
                <c:pt idx="53">
                  <c:v>1.3333333333333333</c:v>
                </c:pt>
                <c:pt idx="54">
                  <c:v>1.5</c:v>
                </c:pt>
                <c:pt idx="55">
                  <c:v>1.7142857142857142</c:v>
                </c:pt>
                <c:pt idx="56">
                  <c:v>1.7142857142857142</c:v>
                </c:pt>
                <c:pt idx="57">
                  <c:v>1.5</c:v>
                </c:pt>
                <c:pt idx="58">
                  <c:v>1.3333333333333333</c:v>
                </c:pt>
                <c:pt idx="59">
                  <c:v>1.2</c:v>
                </c:pt>
                <c:pt idx="60">
                  <c:v>1.0909090909090908</c:v>
                </c:pt>
                <c:pt idx="61">
                  <c:v>1</c:v>
                </c:pt>
                <c:pt idx="62">
                  <c:v>0.92307692307692313</c:v>
                </c:pt>
                <c:pt idx="63">
                  <c:v>0.8571428571428571</c:v>
                </c:pt>
                <c:pt idx="64">
                  <c:v>0.8571428571428571</c:v>
                </c:pt>
                <c:pt idx="65">
                  <c:v>0.92307692307692313</c:v>
                </c:pt>
                <c:pt idx="66">
                  <c:v>1</c:v>
                </c:pt>
                <c:pt idx="67">
                  <c:v>1.0909090909090908</c:v>
                </c:pt>
                <c:pt idx="68">
                  <c:v>1.2</c:v>
                </c:pt>
                <c:pt idx="69">
                  <c:v>1.3333333333333333</c:v>
                </c:pt>
                <c:pt idx="70">
                  <c:v>1.5</c:v>
                </c:pt>
                <c:pt idx="71">
                  <c:v>1.7142857142857142</c:v>
                </c:pt>
                <c:pt idx="72">
                  <c:v>1.7142857142857142</c:v>
                </c:pt>
                <c:pt idx="73">
                  <c:v>1.5</c:v>
                </c:pt>
                <c:pt idx="74">
                  <c:v>1.3333333333333333</c:v>
                </c:pt>
                <c:pt idx="75">
                  <c:v>1.2</c:v>
                </c:pt>
                <c:pt idx="76">
                  <c:v>1.0909090909090908</c:v>
                </c:pt>
                <c:pt idx="77">
                  <c:v>1</c:v>
                </c:pt>
                <c:pt idx="78">
                  <c:v>0.92307692307692313</c:v>
                </c:pt>
                <c:pt idx="79">
                  <c:v>0.8571428571428571</c:v>
                </c:pt>
                <c:pt idx="80">
                  <c:v>0.8571428571428571</c:v>
                </c:pt>
                <c:pt idx="81">
                  <c:v>0.92307692307692313</c:v>
                </c:pt>
                <c:pt idx="82">
                  <c:v>1</c:v>
                </c:pt>
                <c:pt idx="83">
                  <c:v>1.0909090909090908</c:v>
                </c:pt>
                <c:pt idx="84">
                  <c:v>1.2</c:v>
                </c:pt>
                <c:pt idx="85">
                  <c:v>1.3333333333333333</c:v>
                </c:pt>
                <c:pt idx="86">
                  <c:v>1.5</c:v>
                </c:pt>
                <c:pt idx="87">
                  <c:v>1.7142857142857142</c:v>
                </c:pt>
                <c:pt idx="88">
                  <c:v>1.7142857142857142</c:v>
                </c:pt>
                <c:pt idx="89">
                  <c:v>1.5</c:v>
                </c:pt>
                <c:pt idx="90">
                  <c:v>1.3333333333333333</c:v>
                </c:pt>
                <c:pt idx="91">
                  <c:v>1.2</c:v>
                </c:pt>
                <c:pt idx="92">
                  <c:v>1.0909090909090908</c:v>
                </c:pt>
                <c:pt idx="93">
                  <c:v>1</c:v>
                </c:pt>
                <c:pt idx="94">
                  <c:v>0.92307692307692313</c:v>
                </c:pt>
                <c:pt idx="95">
                  <c:v>0.8571428571428571</c:v>
                </c:pt>
                <c:pt idx="96">
                  <c:v>0.8571428571428571</c:v>
                </c:pt>
                <c:pt idx="97">
                  <c:v>0.92307692307692313</c:v>
                </c:pt>
                <c:pt idx="98">
                  <c:v>1</c:v>
                </c:pt>
                <c:pt idx="99">
                  <c:v>1.0909090909090908</c:v>
                </c:pt>
                <c:pt idx="100">
                  <c:v>1.2</c:v>
                </c:pt>
                <c:pt idx="101">
                  <c:v>1.3333333333333333</c:v>
                </c:pt>
                <c:pt idx="102">
                  <c:v>1.5</c:v>
                </c:pt>
                <c:pt idx="103">
                  <c:v>1.7142857142857142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03904"/>
        <c:axId val="54205824"/>
      </c:scatterChart>
      <c:valAx>
        <c:axId val="542039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54205824"/>
        <c:crosses val="autoZero"/>
        <c:crossBetween val="midCat"/>
      </c:valAx>
      <c:valAx>
        <c:axId val="5420582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54203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528135042710466"/>
          <c:y val="0.87572377918931088"/>
          <c:w val="9.1522989676758704E-2"/>
          <c:h val="0.109826744584798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 alignWithMargins="0"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4261117958432496E-2"/>
          <c:y val="5.780354978147266E-2"/>
          <c:w val="0.92798310024713548"/>
          <c:h val="0.6849720649104511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'MODIFIED COMM. WITH 2 RESITORS'!$F$2</c:f>
              <c:strCache>
                <c:ptCount val="1"/>
                <c:pt idx="0">
                  <c:v>Intensity_S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'MODIFIED COMM. WITH 2 RESITORS'!$B$3:$B$370</c:f>
              <c:numCache>
                <c:formatCode>0.00</c:formatCode>
                <c:ptCount val="368"/>
                <c:pt idx="0">
                  <c:v>2.5862068965517241E-3</c:v>
                </c:pt>
                <c:pt idx="1">
                  <c:v>5.1724137931034482E-3</c:v>
                </c:pt>
                <c:pt idx="2">
                  <c:v>7.7586206896551723E-3</c:v>
                </c:pt>
                <c:pt idx="3">
                  <c:v>1.0344827586206896E-2</c:v>
                </c:pt>
                <c:pt idx="4">
                  <c:v>1.2931034482758621E-2</c:v>
                </c:pt>
                <c:pt idx="5">
                  <c:v>1.5517241379310345E-2</c:v>
                </c:pt>
                <c:pt idx="6">
                  <c:v>1.810344827586207E-2</c:v>
                </c:pt>
                <c:pt idx="7">
                  <c:v>2.0689655172413793E-2</c:v>
                </c:pt>
                <c:pt idx="8">
                  <c:v>2.3275862068965519E-2</c:v>
                </c:pt>
                <c:pt idx="9">
                  <c:v>2.5862068965517241E-2</c:v>
                </c:pt>
                <c:pt idx="10">
                  <c:v>2.8448275862068967E-2</c:v>
                </c:pt>
                <c:pt idx="11">
                  <c:v>3.1034482758620689E-2</c:v>
                </c:pt>
                <c:pt idx="12">
                  <c:v>3.3620689655172412E-2</c:v>
                </c:pt>
                <c:pt idx="13">
                  <c:v>3.6206896551724141E-2</c:v>
                </c:pt>
                <c:pt idx="14">
                  <c:v>3.8793103448275863E-2</c:v>
                </c:pt>
                <c:pt idx="15">
                  <c:v>4.1379310344827586E-2</c:v>
                </c:pt>
                <c:pt idx="16">
                  <c:v>4.3965517241379308E-2</c:v>
                </c:pt>
                <c:pt idx="17">
                  <c:v>4.6551724137931037E-2</c:v>
                </c:pt>
                <c:pt idx="18">
                  <c:v>4.913793103448276E-2</c:v>
                </c:pt>
                <c:pt idx="19">
                  <c:v>5.1724137931034482E-2</c:v>
                </c:pt>
                <c:pt idx="20">
                  <c:v>5.4310344827586204E-2</c:v>
                </c:pt>
                <c:pt idx="21">
                  <c:v>5.6896551724137934E-2</c:v>
                </c:pt>
                <c:pt idx="22">
                  <c:v>5.9482758620689656E-2</c:v>
                </c:pt>
                <c:pt idx="23">
                  <c:v>6.2068965517241378E-2</c:v>
                </c:pt>
                <c:pt idx="24">
                  <c:v>6.4655172413793108E-2</c:v>
                </c:pt>
                <c:pt idx="25">
                  <c:v>6.7241379310344823E-2</c:v>
                </c:pt>
                <c:pt idx="26">
                  <c:v>6.9827586206896552E-2</c:v>
                </c:pt>
                <c:pt idx="27">
                  <c:v>7.2413793103448282E-2</c:v>
                </c:pt>
                <c:pt idx="28">
                  <c:v>7.4999999999999997E-2</c:v>
                </c:pt>
                <c:pt idx="29">
                  <c:v>7.7586206896551727E-2</c:v>
                </c:pt>
                <c:pt idx="30">
                  <c:v>8.0172413793103442E-2</c:v>
                </c:pt>
                <c:pt idx="31">
                  <c:v>8.2758620689655171E-2</c:v>
                </c:pt>
                <c:pt idx="32">
                  <c:v>8.5344827586206901E-2</c:v>
                </c:pt>
                <c:pt idx="33">
                  <c:v>8.7931034482758616E-2</c:v>
                </c:pt>
                <c:pt idx="34">
                  <c:v>9.0517241379310345E-2</c:v>
                </c:pt>
                <c:pt idx="35">
                  <c:v>9.3103448275862075E-2</c:v>
                </c:pt>
                <c:pt idx="36">
                  <c:v>9.568965517241379E-2</c:v>
                </c:pt>
                <c:pt idx="37">
                  <c:v>9.8275862068965519E-2</c:v>
                </c:pt>
                <c:pt idx="38">
                  <c:v>0.10086206896551723</c:v>
                </c:pt>
                <c:pt idx="39">
                  <c:v>0.10344827586206896</c:v>
                </c:pt>
                <c:pt idx="40">
                  <c:v>0.10603448275862069</c:v>
                </c:pt>
                <c:pt idx="41">
                  <c:v>0.10862068965517241</c:v>
                </c:pt>
                <c:pt idx="42">
                  <c:v>0.11120689655172414</c:v>
                </c:pt>
                <c:pt idx="43">
                  <c:v>0.11379310344827587</c:v>
                </c:pt>
                <c:pt idx="44">
                  <c:v>0.11637931034482758</c:v>
                </c:pt>
                <c:pt idx="45">
                  <c:v>0.11896551724137931</c:v>
                </c:pt>
                <c:pt idx="46">
                  <c:v>0.12155172413793103</c:v>
                </c:pt>
                <c:pt idx="47">
                  <c:v>0.12413793103448276</c:v>
                </c:pt>
                <c:pt idx="48">
                  <c:v>0.12672413793103449</c:v>
                </c:pt>
                <c:pt idx="49">
                  <c:v>0.12931034482758622</c:v>
                </c:pt>
                <c:pt idx="50">
                  <c:v>0.13189655172413794</c:v>
                </c:pt>
                <c:pt idx="51">
                  <c:v>0.13448275862068965</c:v>
                </c:pt>
                <c:pt idx="52">
                  <c:v>0.13706896551724138</c:v>
                </c:pt>
                <c:pt idx="53">
                  <c:v>0.1396551724137931</c:v>
                </c:pt>
                <c:pt idx="54">
                  <c:v>0.14224137931034483</c:v>
                </c:pt>
                <c:pt idx="55">
                  <c:v>0.14482758620689656</c:v>
                </c:pt>
                <c:pt idx="56">
                  <c:v>0.14741379310344827</c:v>
                </c:pt>
                <c:pt idx="57">
                  <c:v>0.15</c:v>
                </c:pt>
                <c:pt idx="58">
                  <c:v>0.15258620689655172</c:v>
                </c:pt>
                <c:pt idx="59">
                  <c:v>0.15517241379310345</c:v>
                </c:pt>
                <c:pt idx="60">
                  <c:v>0.15775862068965518</c:v>
                </c:pt>
                <c:pt idx="61">
                  <c:v>0.16034482758620688</c:v>
                </c:pt>
                <c:pt idx="62">
                  <c:v>0.16293103448275861</c:v>
                </c:pt>
                <c:pt idx="63">
                  <c:v>0.16551724137931034</c:v>
                </c:pt>
                <c:pt idx="64">
                  <c:v>0.16810344827586207</c:v>
                </c:pt>
                <c:pt idx="65">
                  <c:v>0.1706896551724138</c:v>
                </c:pt>
                <c:pt idx="66">
                  <c:v>0.17327586206896553</c:v>
                </c:pt>
                <c:pt idx="67">
                  <c:v>0.17586206896551723</c:v>
                </c:pt>
                <c:pt idx="68">
                  <c:v>0.17844827586206896</c:v>
                </c:pt>
                <c:pt idx="69">
                  <c:v>0.18103448275862069</c:v>
                </c:pt>
                <c:pt idx="70">
                  <c:v>0.18362068965517242</c:v>
                </c:pt>
                <c:pt idx="71">
                  <c:v>0.18620689655172415</c:v>
                </c:pt>
                <c:pt idx="72">
                  <c:v>0.18879310344827585</c:v>
                </c:pt>
                <c:pt idx="73">
                  <c:v>0.19137931034482758</c:v>
                </c:pt>
                <c:pt idx="74">
                  <c:v>0.19396551724137931</c:v>
                </c:pt>
                <c:pt idx="75">
                  <c:v>0.19655172413793104</c:v>
                </c:pt>
                <c:pt idx="76">
                  <c:v>0.19913793103448277</c:v>
                </c:pt>
                <c:pt idx="77">
                  <c:v>0.20172413793103447</c:v>
                </c:pt>
                <c:pt idx="78">
                  <c:v>0.2043103448275862</c:v>
                </c:pt>
                <c:pt idx="79">
                  <c:v>0.20689655172413793</c:v>
                </c:pt>
                <c:pt idx="80">
                  <c:v>0.20948275862068966</c:v>
                </c:pt>
                <c:pt idx="81">
                  <c:v>0.21206896551724139</c:v>
                </c:pt>
                <c:pt idx="82">
                  <c:v>0.21465517241379312</c:v>
                </c:pt>
                <c:pt idx="83">
                  <c:v>0.21724137931034482</c:v>
                </c:pt>
                <c:pt idx="84">
                  <c:v>0.21982758620689655</c:v>
                </c:pt>
                <c:pt idx="85">
                  <c:v>0.22241379310344828</c:v>
                </c:pt>
                <c:pt idx="86">
                  <c:v>0.22500000000000001</c:v>
                </c:pt>
                <c:pt idx="87">
                  <c:v>0.22758620689655173</c:v>
                </c:pt>
                <c:pt idx="88">
                  <c:v>0.23017241379310344</c:v>
                </c:pt>
                <c:pt idx="89">
                  <c:v>0.23275862068965517</c:v>
                </c:pt>
                <c:pt idx="90">
                  <c:v>0.2353448275862069</c:v>
                </c:pt>
                <c:pt idx="91">
                  <c:v>0.23793103448275862</c:v>
                </c:pt>
                <c:pt idx="92">
                  <c:v>0.24051724137931035</c:v>
                </c:pt>
                <c:pt idx="93">
                  <c:v>0.24310344827586206</c:v>
                </c:pt>
                <c:pt idx="94">
                  <c:v>0.24568965517241378</c:v>
                </c:pt>
                <c:pt idx="95">
                  <c:v>0.24827586206896551</c:v>
                </c:pt>
                <c:pt idx="96">
                  <c:v>0.25086206896551722</c:v>
                </c:pt>
                <c:pt idx="97">
                  <c:v>0.25344827586206897</c:v>
                </c:pt>
                <c:pt idx="98">
                  <c:v>0.25603448275862067</c:v>
                </c:pt>
                <c:pt idx="99">
                  <c:v>0.25862068965517243</c:v>
                </c:pt>
                <c:pt idx="100">
                  <c:v>0.26120689655172413</c:v>
                </c:pt>
                <c:pt idx="101">
                  <c:v>0.26379310344827589</c:v>
                </c:pt>
                <c:pt idx="102">
                  <c:v>0.26637931034482759</c:v>
                </c:pt>
                <c:pt idx="103">
                  <c:v>0.26896551724137929</c:v>
                </c:pt>
              </c:numCache>
            </c:numRef>
          </c:xVal>
          <c:yVal>
            <c:numRef>
              <c:f>'MODIFIED COMM. WITH 2 RESITORS'!$F$3:$F$370</c:f>
              <c:numCache>
                <c:formatCode>0.00</c:formatCode>
                <c:ptCount val="368"/>
                <c:pt idx="0">
                  <c:v>1.7142857142857142</c:v>
                </c:pt>
                <c:pt idx="1">
                  <c:v>1.5</c:v>
                </c:pt>
                <c:pt idx="2">
                  <c:v>1.263157894736842</c:v>
                </c:pt>
                <c:pt idx="3">
                  <c:v>1.0212765957446808</c:v>
                </c:pt>
                <c:pt idx="4">
                  <c:v>0.79338842975206614</c:v>
                </c:pt>
                <c:pt idx="5">
                  <c:v>0.59442724458204332</c:v>
                </c:pt>
                <c:pt idx="6">
                  <c:v>0.43194600674915634</c:v>
                </c:pt>
                <c:pt idx="7">
                  <c:v>0.30634224172317509</c:v>
                </c:pt>
                <c:pt idx="8">
                  <c:v>0.30634224172317509</c:v>
                </c:pt>
                <c:pt idx="9">
                  <c:v>0.43194600674915634</c:v>
                </c:pt>
                <c:pt idx="10">
                  <c:v>0.59442724458204332</c:v>
                </c:pt>
                <c:pt idx="11">
                  <c:v>0.79338842975206614</c:v>
                </c:pt>
                <c:pt idx="12">
                  <c:v>1.0212765957446808</c:v>
                </c:pt>
                <c:pt idx="13">
                  <c:v>1.263157894736842</c:v>
                </c:pt>
                <c:pt idx="14">
                  <c:v>1.5</c:v>
                </c:pt>
                <c:pt idx="15">
                  <c:v>1.7142857142857142</c:v>
                </c:pt>
                <c:pt idx="16">
                  <c:v>1.7142857142857142</c:v>
                </c:pt>
                <c:pt idx="17">
                  <c:v>1.5</c:v>
                </c:pt>
                <c:pt idx="18">
                  <c:v>1.263157894736842</c:v>
                </c:pt>
                <c:pt idx="19">
                  <c:v>1.0212765957446808</c:v>
                </c:pt>
                <c:pt idx="20">
                  <c:v>0.79338842975206614</c:v>
                </c:pt>
                <c:pt idx="21">
                  <c:v>0.59442724458204332</c:v>
                </c:pt>
                <c:pt idx="22">
                  <c:v>0.43194600674915634</c:v>
                </c:pt>
                <c:pt idx="23">
                  <c:v>0.30634224172317509</c:v>
                </c:pt>
                <c:pt idx="24">
                  <c:v>0.30634224172317509</c:v>
                </c:pt>
                <c:pt idx="25">
                  <c:v>0.43194600674915634</c:v>
                </c:pt>
                <c:pt idx="26">
                  <c:v>0.59442724458204332</c:v>
                </c:pt>
                <c:pt idx="27">
                  <c:v>0.79338842975206614</c:v>
                </c:pt>
                <c:pt idx="28">
                  <c:v>1.0212765957446808</c:v>
                </c:pt>
                <c:pt idx="29">
                  <c:v>1.263157894736842</c:v>
                </c:pt>
                <c:pt idx="30">
                  <c:v>1.5</c:v>
                </c:pt>
                <c:pt idx="31">
                  <c:v>1.7142857142857142</c:v>
                </c:pt>
                <c:pt idx="32">
                  <c:v>1.7142857142857142</c:v>
                </c:pt>
                <c:pt idx="33">
                  <c:v>1.5</c:v>
                </c:pt>
                <c:pt idx="34">
                  <c:v>1.263157894736842</c:v>
                </c:pt>
                <c:pt idx="35">
                  <c:v>1.0212765957446808</c:v>
                </c:pt>
                <c:pt idx="36">
                  <c:v>0.79338842975206614</c:v>
                </c:pt>
                <c:pt idx="37">
                  <c:v>0.59442724458204332</c:v>
                </c:pt>
                <c:pt idx="38">
                  <c:v>0.43194600674915634</c:v>
                </c:pt>
                <c:pt idx="39">
                  <c:v>0.30634224172317509</c:v>
                </c:pt>
                <c:pt idx="40">
                  <c:v>0.30634224172317509</c:v>
                </c:pt>
                <c:pt idx="41">
                  <c:v>0.43194600674915634</c:v>
                </c:pt>
                <c:pt idx="42">
                  <c:v>0.59442724458204332</c:v>
                </c:pt>
                <c:pt idx="43">
                  <c:v>0.79338842975206614</c:v>
                </c:pt>
                <c:pt idx="44">
                  <c:v>1.0212765957446808</c:v>
                </c:pt>
                <c:pt idx="45">
                  <c:v>1.263157894736842</c:v>
                </c:pt>
                <c:pt idx="46">
                  <c:v>1.5</c:v>
                </c:pt>
                <c:pt idx="47">
                  <c:v>1.7142857142857142</c:v>
                </c:pt>
                <c:pt idx="48">
                  <c:v>1.7142857142857142</c:v>
                </c:pt>
                <c:pt idx="49">
                  <c:v>1.5</c:v>
                </c:pt>
                <c:pt idx="50">
                  <c:v>1.263157894736842</c:v>
                </c:pt>
                <c:pt idx="51">
                  <c:v>1.0212765957446808</c:v>
                </c:pt>
                <c:pt idx="52">
                  <c:v>0.79338842975206614</c:v>
                </c:pt>
                <c:pt idx="53">
                  <c:v>0.59442724458204332</c:v>
                </c:pt>
                <c:pt idx="54">
                  <c:v>0.43194600674915634</c:v>
                </c:pt>
                <c:pt idx="55">
                  <c:v>0.30634224172317509</c:v>
                </c:pt>
                <c:pt idx="56">
                  <c:v>0.30634224172317509</c:v>
                </c:pt>
                <c:pt idx="57">
                  <c:v>0.43194600674915634</c:v>
                </c:pt>
                <c:pt idx="58">
                  <c:v>0.59442724458204332</c:v>
                </c:pt>
                <c:pt idx="59">
                  <c:v>0.79338842975206614</c:v>
                </c:pt>
                <c:pt idx="60">
                  <c:v>1.0212765957446808</c:v>
                </c:pt>
                <c:pt idx="61">
                  <c:v>1.263157894736842</c:v>
                </c:pt>
                <c:pt idx="62">
                  <c:v>1.5</c:v>
                </c:pt>
                <c:pt idx="63">
                  <c:v>1.7142857142857142</c:v>
                </c:pt>
                <c:pt idx="64">
                  <c:v>1.7142857142857142</c:v>
                </c:pt>
                <c:pt idx="65">
                  <c:v>1.5</c:v>
                </c:pt>
                <c:pt idx="66">
                  <c:v>1.263157894736842</c:v>
                </c:pt>
                <c:pt idx="67">
                  <c:v>1.0212765957446808</c:v>
                </c:pt>
                <c:pt idx="68">
                  <c:v>0.79338842975206614</c:v>
                </c:pt>
                <c:pt idx="69">
                  <c:v>0.59442724458204332</c:v>
                </c:pt>
                <c:pt idx="70">
                  <c:v>0.43194600674915634</c:v>
                </c:pt>
                <c:pt idx="71">
                  <c:v>0.30634224172317509</c:v>
                </c:pt>
                <c:pt idx="72">
                  <c:v>0.30634224172317509</c:v>
                </c:pt>
                <c:pt idx="73">
                  <c:v>0.43194600674915634</c:v>
                </c:pt>
                <c:pt idx="74">
                  <c:v>0.59442724458204332</c:v>
                </c:pt>
                <c:pt idx="75">
                  <c:v>0.79338842975206614</c:v>
                </c:pt>
                <c:pt idx="76">
                  <c:v>1.0212765957446808</c:v>
                </c:pt>
                <c:pt idx="77">
                  <c:v>1.263157894736842</c:v>
                </c:pt>
                <c:pt idx="78">
                  <c:v>1.5</c:v>
                </c:pt>
                <c:pt idx="79">
                  <c:v>1.7142857142857142</c:v>
                </c:pt>
                <c:pt idx="80">
                  <c:v>1.7142857142857142</c:v>
                </c:pt>
                <c:pt idx="81">
                  <c:v>1.5</c:v>
                </c:pt>
                <c:pt idx="82">
                  <c:v>1.263157894736842</c:v>
                </c:pt>
                <c:pt idx="83">
                  <c:v>1.0212765957446808</c:v>
                </c:pt>
                <c:pt idx="84">
                  <c:v>0.79338842975206614</c:v>
                </c:pt>
                <c:pt idx="85">
                  <c:v>0.59442724458204332</c:v>
                </c:pt>
                <c:pt idx="86">
                  <c:v>0.43194600674915634</c:v>
                </c:pt>
                <c:pt idx="87">
                  <c:v>0.30634224172317509</c:v>
                </c:pt>
                <c:pt idx="88">
                  <c:v>0.30634224172317509</c:v>
                </c:pt>
                <c:pt idx="89">
                  <c:v>0.43194600674915634</c:v>
                </c:pt>
                <c:pt idx="90">
                  <c:v>0.59442724458204332</c:v>
                </c:pt>
                <c:pt idx="91">
                  <c:v>0.79338842975206614</c:v>
                </c:pt>
                <c:pt idx="92">
                  <c:v>1.0212765957446808</c:v>
                </c:pt>
                <c:pt idx="93">
                  <c:v>1.263157894736842</c:v>
                </c:pt>
                <c:pt idx="94">
                  <c:v>1.5</c:v>
                </c:pt>
                <c:pt idx="95">
                  <c:v>1.7142857142857142</c:v>
                </c:pt>
                <c:pt idx="96">
                  <c:v>1.7142857142857142</c:v>
                </c:pt>
                <c:pt idx="97">
                  <c:v>1.5</c:v>
                </c:pt>
                <c:pt idx="98">
                  <c:v>1.263157894736842</c:v>
                </c:pt>
                <c:pt idx="99">
                  <c:v>1.0212765957446808</c:v>
                </c:pt>
                <c:pt idx="100">
                  <c:v>0.79338842975206614</c:v>
                </c:pt>
                <c:pt idx="101">
                  <c:v>0.59442724458204332</c:v>
                </c:pt>
                <c:pt idx="102">
                  <c:v>0.43194600674915634</c:v>
                </c:pt>
                <c:pt idx="103">
                  <c:v>0.30634224172317509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'MODIFIED COMM. WITH 2 RESITORS'!$G$2</c:f>
              <c:strCache>
                <c:ptCount val="1"/>
                <c:pt idx="0">
                  <c:v>Intensity_N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'MODIFIED COMM. WITH 2 RESITORS'!$B$3:$B$370</c:f>
              <c:numCache>
                <c:formatCode>0.00</c:formatCode>
                <c:ptCount val="368"/>
                <c:pt idx="0">
                  <c:v>2.5862068965517241E-3</c:v>
                </c:pt>
                <c:pt idx="1">
                  <c:v>5.1724137931034482E-3</c:v>
                </c:pt>
                <c:pt idx="2">
                  <c:v>7.7586206896551723E-3</c:v>
                </c:pt>
                <c:pt idx="3">
                  <c:v>1.0344827586206896E-2</c:v>
                </c:pt>
                <c:pt idx="4">
                  <c:v>1.2931034482758621E-2</c:v>
                </c:pt>
                <c:pt idx="5">
                  <c:v>1.5517241379310345E-2</c:v>
                </c:pt>
                <c:pt idx="6">
                  <c:v>1.810344827586207E-2</c:v>
                </c:pt>
                <c:pt idx="7">
                  <c:v>2.0689655172413793E-2</c:v>
                </c:pt>
                <c:pt idx="8">
                  <c:v>2.3275862068965519E-2</c:v>
                </c:pt>
                <c:pt idx="9">
                  <c:v>2.5862068965517241E-2</c:v>
                </c:pt>
                <c:pt idx="10">
                  <c:v>2.8448275862068967E-2</c:v>
                </c:pt>
                <c:pt idx="11">
                  <c:v>3.1034482758620689E-2</c:v>
                </c:pt>
                <c:pt idx="12">
                  <c:v>3.3620689655172412E-2</c:v>
                </c:pt>
                <c:pt idx="13">
                  <c:v>3.6206896551724141E-2</c:v>
                </c:pt>
                <c:pt idx="14">
                  <c:v>3.8793103448275863E-2</c:v>
                </c:pt>
                <c:pt idx="15">
                  <c:v>4.1379310344827586E-2</c:v>
                </c:pt>
                <c:pt idx="16">
                  <c:v>4.3965517241379308E-2</c:v>
                </c:pt>
                <c:pt idx="17">
                  <c:v>4.6551724137931037E-2</c:v>
                </c:pt>
                <c:pt idx="18">
                  <c:v>4.913793103448276E-2</c:v>
                </c:pt>
                <c:pt idx="19">
                  <c:v>5.1724137931034482E-2</c:v>
                </c:pt>
                <c:pt idx="20">
                  <c:v>5.4310344827586204E-2</c:v>
                </c:pt>
                <c:pt idx="21">
                  <c:v>5.6896551724137934E-2</c:v>
                </c:pt>
                <c:pt idx="22">
                  <c:v>5.9482758620689656E-2</c:v>
                </c:pt>
                <c:pt idx="23">
                  <c:v>6.2068965517241378E-2</c:v>
                </c:pt>
                <c:pt idx="24">
                  <c:v>6.4655172413793108E-2</c:v>
                </c:pt>
                <c:pt idx="25">
                  <c:v>6.7241379310344823E-2</c:v>
                </c:pt>
                <c:pt idx="26">
                  <c:v>6.9827586206896552E-2</c:v>
                </c:pt>
                <c:pt idx="27">
                  <c:v>7.2413793103448282E-2</c:v>
                </c:pt>
                <c:pt idx="28">
                  <c:v>7.4999999999999997E-2</c:v>
                </c:pt>
                <c:pt idx="29">
                  <c:v>7.7586206896551727E-2</c:v>
                </c:pt>
                <c:pt idx="30">
                  <c:v>8.0172413793103442E-2</c:v>
                </c:pt>
                <c:pt idx="31">
                  <c:v>8.2758620689655171E-2</c:v>
                </c:pt>
                <c:pt idx="32">
                  <c:v>8.5344827586206901E-2</c:v>
                </c:pt>
                <c:pt idx="33">
                  <c:v>8.7931034482758616E-2</c:v>
                </c:pt>
                <c:pt idx="34">
                  <c:v>9.0517241379310345E-2</c:v>
                </c:pt>
                <c:pt idx="35">
                  <c:v>9.3103448275862075E-2</c:v>
                </c:pt>
                <c:pt idx="36">
                  <c:v>9.568965517241379E-2</c:v>
                </c:pt>
                <c:pt idx="37">
                  <c:v>9.8275862068965519E-2</c:v>
                </c:pt>
                <c:pt idx="38">
                  <c:v>0.10086206896551723</c:v>
                </c:pt>
                <c:pt idx="39">
                  <c:v>0.10344827586206896</c:v>
                </c:pt>
                <c:pt idx="40">
                  <c:v>0.10603448275862069</c:v>
                </c:pt>
                <c:pt idx="41">
                  <c:v>0.10862068965517241</c:v>
                </c:pt>
                <c:pt idx="42">
                  <c:v>0.11120689655172414</c:v>
                </c:pt>
                <c:pt idx="43">
                  <c:v>0.11379310344827587</c:v>
                </c:pt>
                <c:pt idx="44">
                  <c:v>0.11637931034482758</c:v>
                </c:pt>
                <c:pt idx="45">
                  <c:v>0.11896551724137931</c:v>
                </c:pt>
                <c:pt idx="46">
                  <c:v>0.12155172413793103</c:v>
                </c:pt>
                <c:pt idx="47">
                  <c:v>0.12413793103448276</c:v>
                </c:pt>
                <c:pt idx="48">
                  <c:v>0.12672413793103449</c:v>
                </c:pt>
                <c:pt idx="49">
                  <c:v>0.12931034482758622</c:v>
                </c:pt>
                <c:pt idx="50">
                  <c:v>0.13189655172413794</c:v>
                </c:pt>
                <c:pt idx="51">
                  <c:v>0.13448275862068965</c:v>
                </c:pt>
                <c:pt idx="52">
                  <c:v>0.13706896551724138</c:v>
                </c:pt>
                <c:pt idx="53">
                  <c:v>0.1396551724137931</c:v>
                </c:pt>
                <c:pt idx="54">
                  <c:v>0.14224137931034483</c:v>
                </c:pt>
                <c:pt idx="55">
                  <c:v>0.14482758620689656</c:v>
                </c:pt>
                <c:pt idx="56">
                  <c:v>0.14741379310344827</c:v>
                </c:pt>
                <c:pt idx="57">
                  <c:v>0.15</c:v>
                </c:pt>
                <c:pt idx="58">
                  <c:v>0.15258620689655172</c:v>
                </c:pt>
                <c:pt idx="59">
                  <c:v>0.15517241379310345</c:v>
                </c:pt>
                <c:pt idx="60">
                  <c:v>0.15775862068965518</c:v>
                </c:pt>
                <c:pt idx="61">
                  <c:v>0.16034482758620688</c:v>
                </c:pt>
                <c:pt idx="62">
                  <c:v>0.16293103448275861</c:v>
                </c:pt>
                <c:pt idx="63">
                  <c:v>0.16551724137931034</c:v>
                </c:pt>
                <c:pt idx="64">
                  <c:v>0.16810344827586207</c:v>
                </c:pt>
                <c:pt idx="65">
                  <c:v>0.1706896551724138</c:v>
                </c:pt>
                <c:pt idx="66">
                  <c:v>0.17327586206896553</c:v>
                </c:pt>
                <c:pt idx="67">
                  <c:v>0.17586206896551723</c:v>
                </c:pt>
                <c:pt idx="68">
                  <c:v>0.17844827586206896</c:v>
                </c:pt>
                <c:pt idx="69">
                  <c:v>0.18103448275862069</c:v>
                </c:pt>
                <c:pt idx="70">
                  <c:v>0.18362068965517242</c:v>
                </c:pt>
                <c:pt idx="71">
                  <c:v>0.18620689655172415</c:v>
                </c:pt>
                <c:pt idx="72">
                  <c:v>0.18879310344827585</c:v>
                </c:pt>
                <c:pt idx="73">
                  <c:v>0.19137931034482758</c:v>
                </c:pt>
                <c:pt idx="74">
                  <c:v>0.19396551724137931</c:v>
                </c:pt>
                <c:pt idx="75">
                  <c:v>0.19655172413793104</c:v>
                </c:pt>
                <c:pt idx="76">
                  <c:v>0.19913793103448277</c:v>
                </c:pt>
                <c:pt idx="77">
                  <c:v>0.20172413793103447</c:v>
                </c:pt>
                <c:pt idx="78">
                  <c:v>0.2043103448275862</c:v>
                </c:pt>
                <c:pt idx="79">
                  <c:v>0.20689655172413793</c:v>
                </c:pt>
                <c:pt idx="80">
                  <c:v>0.20948275862068966</c:v>
                </c:pt>
                <c:pt idx="81">
                  <c:v>0.21206896551724139</c:v>
                </c:pt>
                <c:pt idx="82">
                  <c:v>0.21465517241379312</c:v>
                </c:pt>
                <c:pt idx="83">
                  <c:v>0.21724137931034482</c:v>
                </c:pt>
                <c:pt idx="84">
                  <c:v>0.21982758620689655</c:v>
                </c:pt>
                <c:pt idx="85">
                  <c:v>0.22241379310344828</c:v>
                </c:pt>
                <c:pt idx="86">
                  <c:v>0.22500000000000001</c:v>
                </c:pt>
                <c:pt idx="87">
                  <c:v>0.22758620689655173</c:v>
                </c:pt>
                <c:pt idx="88">
                  <c:v>0.23017241379310344</c:v>
                </c:pt>
                <c:pt idx="89">
                  <c:v>0.23275862068965517</c:v>
                </c:pt>
                <c:pt idx="90">
                  <c:v>0.2353448275862069</c:v>
                </c:pt>
                <c:pt idx="91">
                  <c:v>0.23793103448275862</c:v>
                </c:pt>
                <c:pt idx="92">
                  <c:v>0.24051724137931035</c:v>
                </c:pt>
                <c:pt idx="93">
                  <c:v>0.24310344827586206</c:v>
                </c:pt>
                <c:pt idx="94">
                  <c:v>0.24568965517241378</c:v>
                </c:pt>
                <c:pt idx="95">
                  <c:v>0.24827586206896551</c:v>
                </c:pt>
                <c:pt idx="96">
                  <c:v>0.25086206896551722</c:v>
                </c:pt>
                <c:pt idx="97">
                  <c:v>0.25344827586206897</c:v>
                </c:pt>
                <c:pt idx="98">
                  <c:v>0.25603448275862067</c:v>
                </c:pt>
                <c:pt idx="99">
                  <c:v>0.25862068965517243</c:v>
                </c:pt>
                <c:pt idx="100">
                  <c:v>0.26120689655172413</c:v>
                </c:pt>
                <c:pt idx="101">
                  <c:v>0.26379310344827589</c:v>
                </c:pt>
                <c:pt idx="102">
                  <c:v>0.26637931034482759</c:v>
                </c:pt>
                <c:pt idx="103">
                  <c:v>0.26896551724137929</c:v>
                </c:pt>
              </c:numCache>
            </c:numRef>
          </c:xVal>
          <c:yVal>
            <c:numRef>
              <c:f>'MODIFIED COMM. WITH 2 RESITORS'!$G$3:$G$370</c:f>
              <c:numCache>
                <c:formatCode>0.00</c:formatCode>
                <c:ptCount val="368"/>
                <c:pt idx="0">
                  <c:v>0.30634224172317509</c:v>
                </c:pt>
                <c:pt idx="1">
                  <c:v>0.43194600674915634</c:v>
                </c:pt>
                <c:pt idx="2">
                  <c:v>0.59442724458204332</c:v>
                </c:pt>
                <c:pt idx="3">
                  <c:v>0.79338842975206614</c:v>
                </c:pt>
                <c:pt idx="4">
                  <c:v>1.0212765957446808</c:v>
                </c:pt>
                <c:pt idx="5">
                  <c:v>1.263157894736842</c:v>
                </c:pt>
                <c:pt idx="6">
                  <c:v>1.5</c:v>
                </c:pt>
                <c:pt idx="7">
                  <c:v>1.7142857142857142</c:v>
                </c:pt>
                <c:pt idx="8">
                  <c:v>1.7142857142857142</c:v>
                </c:pt>
                <c:pt idx="9">
                  <c:v>1.5</c:v>
                </c:pt>
                <c:pt idx="10">
                  <c:v>1.263157894736842</c:v>
                </c:pt>
                <c:pt idx="11">
                  <c:v>1.0212765957446808</c:v>
                </c:pt>
                <c:pt idx="12">
                  <c:v>0.79338842975206614</c:v>
                </c:pt>
                <c:pt idx="13">
                  <c:v>0.59442724458204332</c:v>
                </c:pt>
                <c:pt idx="14">
                  <c:v>0.43194600674915634</c:v>
                </c:pt>
                <c:pt idx="15">
                  <c:v>0.30634224172317509</c:v>
                </c:pt>
                <c:pt idx="16">
                  <c:v>0.30634224172317509</c:v>
                </c:pt>
                <c:pt idx="17">
                  <c:v>0.43194600674915634</c:v>
                </c:pt>
                <c:pt idx="18">
                  <c:v>0.59442724458204332</c:v>
                </c:pt>
                <c:pt idx="19">
                  <c:v>0.79338842975206614</c:v>
                </c:pt>
                <c:pt idx="20">
                  <c:v>1.0212765957446808</c:v>
                </c:pt>
                <c:pt idx="21">
                  <c:v>1.263157894736842</c:v>
                </c:pt>
                <c:pt idx="22">
                  <c:v>1.5</c:v>
                </c:pt>
                <c:pt idx="23">
                  <c:v>1.7142857142857142</c:v>
                </c:pt>
                <c:pt idx="24">
                  <c:v>1.7142857142857142</c:v>
                </c:pt>
                <c:pt idx="25">
                  <c:v>1.5</c:v>
                </c:pt>
                <c:pt idx="26">
                  <c:v>1.263157894736842</c:v>
                </c:pt>
                <c:pt idx="27">
                  <c:v>1.0212765957446808</c:v>
                </c:pt>
                <c:pt idx="28">
                  <c:v>0.79338842975206614</c:v>
                </c:pt>
                <c:pt idx="29">
                  <c:v>0.59442724458204332</c:v>
                </c:pt>
                <c:pt idx="30">
                  <c:v>0.43194600674915634</c:v>
                </c:pt>
                <c:pt idx="31">
                  <c:v>0.30634224172317509</c:v>
                </c:pt>
                <c:pt idx="32">
                  <c:v>0.30634224172317509</c:v>
                </c:pt>
                <c:pt idx="33">
                  <c:v>0.43194600674915634</c:v>
                </c:pt>
                <c:pt idx="34">
                  <c:v>0.59442724458204332</c:v>
                </c:pt>
                <c:pt idx="35">
                  <c:v>0.79338842975206614</c:v>
                </c:pt>
                <c:pt idx="36">
                  <c:v>1.0212765957446808</c:v>
                </c:pt>
                <c:pt idx="37">
                  <c:v>1.263157894736842</c:v>
                </c:pt>
                <c:pt idx="38">
                  <c:v>1.5</c:v>
                </c:pt>
                <c:pt idx="39">
                  <c:v>1.7142857142857142</c:v>
                </c:pt>
                <c:pt idx="40">
                  <c:v>1.7142857142857142</c:v>
                </c:pt>
                <c:pt idx="41">
                  <c:v>1.5</c:v>
                </c:pt>
                <c:pt idx="42">
                  <c:v>1.263157894736842</c:v>
                </c:pt>
                <c:pt idx="43">
                  <c:v>1.0212765957446808</c:v>
                </c:pt>
                <c:pt idx="44">
                  <c:v>0.79338842975206614</c:v>
                </c:pt>
                <c:pt idx="45">
                  <c:v>0.59442724458204332</c:v>
                </c:pt>
                <c:pt idx="46">
                  <c:v>0.43194600674915634</c:v>
                </c:pt>
                <c:pt idx="47">
                  <c:v>0.30634224172317509</c:v>
                </c:pt>
                <c:pt idx="48">
                  <c:v>0.30634224172317509</c:v>
                </c:pt>
                <c:pt idx="49">
                  <c:v>0.43194600674915634</c:v>
                </c:pt>
                <c:pt idx="50">
                  <c:v>0.59442724458204332</c:v>
                </c:pt>
                <c:pt idx="51">
                  <c:v>0.79338842975206614</c:v>
                </c:pt>
                <c:pt idx="52">
                  <c:v>1.0212765957446808</c:v>
                </c:pt>
                <c:pt idx="53">
                  <c:v>1.263157894736842</c:v>
                </c:pt>
                <c:pt idx="54">
                  <c:v>1.5</c:v>
                </c:pt>
                <c:pt idx="55">
                  <c:v>1.7142857142857142</c:v>
                </c:pt>
                <c:pt idx="56">
                  <c:v>1.7142857142857142</c:v>
                </c:pt>
                <c:pt idx="57">
                  <c:v>1.5</c:v>
                </c:pt>
                <c:pt idx="58">
                  <c:v>1.263157894736842</c:v>
                </c:pt>
                <c:pt idx="59">
                  <c:v>1.0212765957446808</c:v>
                </c:pt>
                <c:pt idx="60">
                  <c:v>0.79338842975206614</c:v>
                </c:pt>
                <c:pt idx="61">
                  <c:v>0.59442724458204332</c:v>
                </c:pt>
                <c:pt idx="62">
                  <c:v>0.43194600674915634</c:v>
                </c:pt>
                <c:pt idx="63">
                  <c:v>0.30634224172317509</c:v>
                </c:pt>
                <c:pt idx="64">
                  <c:v>0.30634224172317509</c:v>
                </c:pt>
                <c:pt idx="65">
                  <c:v>0.43194600674915634</c:v>
                </c:pt>
                <c:pt idx="66">
                  <c:v>0.59442724458204332</c:v>
                </c:pt>
                <c:pt idx="67">
                  <c:v>0.79338842975206614</c:v>
                </c:pt>
                <c:pt idx="68">
                  <c:v>1.0212765957446808</c:v>
                </c:pt>
                <c:pt idx="69">
                  <c:v>1.263157894736842</c:v>
                </c:pt>
                <c:pt idx="70">
                  <c:v>1.5</c:v>
                </c:pt>
                <c:pt idx="71">
                  <c:v>1.7142857142857142</c:v>
                </c:pt>
                <c:pt idx="72">
                  <c:v>1.7142857142857142</c:v>
                </c:pt>
                <c:pt idx="73">
                  <c:v>1.5</c:v>
                </c:pt>
                <c:pt idx="74">
                  <c:v>1.263157894736842</c:v>
                </c:pt>
                <c:pt idx="75">
                  <c:v>1.0212765957446808</c:v>
                </c:pt>
                <c:pt idx="76">
                  <c:v>0.79338842975206614</c:v>
                </c:pt>
                <c:pt idx="77">
                  <c:v>0.59442724458204332</c:v>
                </c:pt>
                <c:pt idx="78">
                  <c:v>0.43194600674915634</c:v>
                </c:pt>
                <c:pt idx="79">
                  <c:v>0.30634224172317509</c:v>
                </c:pt>
                <c:pt idx="80">
                  <c:v>0.30634224172317509</c:v>
                </c:pt>
                <c:pt idx="81">
                  <c:v>0.43194600674915634</c:v>
                </c:pt>
                <c:pt idx="82">
                  <c:v>0.59442724458204332</c:v>
                </c:pt>
                <c:pt idx="83">
                  <c:v>0.79338842975206614</c:v>
                </c:pt>
                <c:pt idx="84">
                  <c:v>1.0212765957446808</c:v>
                </c:pt>
                <c:pt idx="85">
                  <c:v>1.263157894736842</c:v>
                </c:pt>
                <c:pt idx="86">
                  <c:v>1.5</c:v>
                </c:pt>
                <c:pt idx="87">
                  <c:v>1.7142857142857142</c:v>
                </c:pt>
                <c:pt idx="88">
                  <c:v>1.7142857142857142</c:v>
                </c:pt>
                <c:pt idx="89">
                  <c:v>1.5</c:v>
                </c:pt>
                <c:pt idx="90">
                  <c:v>1.263157894736842</c:v>
                </c:pt>
                <c:pt idx="91">
                  <c:v>1.0212765957446808</c:v>
                </c:pt>
                <c:pt idx="92">
                  <c:v>0.79338842975206614</c:v>
                </c:pt>
                <c:pt idx="93">
                  <c:v>0.59442724458204332</c:v>
                </c:pt>
                <c:pt idx="94">
                  <c:v>0.43194600674915634</c:v>
                </c:pt>
                <c:pt idx="95">
                  <c:v>0.30634224172317509</c:v>
                </c:pt>
                <c:pt idx="96">
                  <c:v>0.30634224172317509</c:v>
                </c:pt>
                <c:pt idx="97">
                  <c:v>0.43194600674915634</c:v>
                </c:pt>
                <c:pt idx="98">
                  <c:v>0.59442724458204332</c:v>
                </c:pt>
                <c:pt idx="99">
                  <c:v>0.79338842975206614</c:v>
                </c:pt>
                <c:pt idx="100">
                  <c:v>1.0212765957446808</c:v>
                </c:pt>
                <c:pt idx="101">
                  <c:v>1.263157894736842</c:v>
                </c:pt>
                <c:pt idx="102">
                  <c:v>1.5</c:v>
                </c:pt>
                <c:pt idx="103">
                  <c:v>1.7142857142857142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45184"/>
        <c:axId val="54447104"/>
      </c:scatterChart>
      <c:valAx>
        <c:axId val="544451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54447104"/>
        <c:crosses val="autoZero"/>
        <c:crossBetween val="midCat"/>
      </c:valAx>
      <c:valAx>
        <c:axId val="54447104"/>
        <c:scaling>
          <c:orientation val="minMax"/>
          <c:min val="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544451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54198757527833"/>
          <c:y val="0.84104160029129305"/>
          <c:w val="0.23256840823073913"/>
          <c:h val="0.127167630057803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 alignWithMargins="0"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312420</xdr:colOff>
      <xdr:row>16</xdr:row>
      <xdr:rowOff>60960</xdr:rowOff>
    </xdr:from>
    <xdr:to>
      <xdr:col>18</xdr:col>
      <xdr:colOff>601980</xdr:colOff>
      <xdr:row>30</xdr:row>
      <xdr:rowOff>137160</xdr:rowOff>
    </xdr:to>
    <xdr:graphicFrame macro="">
      <xdr:nvGraphicFramePr>
        <xdr:cNvPr id="1089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30480</xdr:colOff>
      <xdr:row>32</xdr:row>
      <xdr:rowOff>7620</xdr:rowOff>
    </xdr:from>
    <xdr:to>
      <xdr:col>16</xdr:col>
      <xdr:colOff>601980</xdr:colOff>
      <xdr:row>70</xdr:row>
      <xdr:rowOff>7620</xdr:rowOff>
    </xdr:to>
    <xdr:pic>
      <xdr:nvPicPr>
        <xdr:cNvPr id="1090" name="Picture 4" descr="Figuera_16colores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3760" y="5859780"/>
          <a:ext cx="6492240" cy="694944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104776</xdr:colOff>
      <xdr:row>32</xdr:row>
      <xdr:rowOff>144780</xdr:rowOff>
    </xdr:from>
    <xdr:to>
      <xdr:col>22</xdr:col>
      <xdr:colOff>331467</xdr:colOff>
      <xdr:row>45</xdr:row>
      <xdr:rowOff>85731</xdr:rowOff>
    </xdr:to>
    <xdr:sp macro="" textlink="">
      <xdr:nvSpPr>
        <xdr:cNvPr id="6" name="5 CuadroTexto"/>
        <xdr:cNvSpPr txBox="1"/>
      </xdr:nvSpPr>
      <xdr:spPr>
        <a:xfrm>
          <a:off x="13554076" y="6248400"/>
          <a:ext cx="4029074" cy="2409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/>
            <a:t>Ohm Law   I = V/R   ;               Intensity  = Voltage/Resistance</a:t>
          </a:r>
        </a:p>
        <a:p>
          <a:pPr>
            <a:lnSpc>
              <a:spcPts val="1200"/>
            </a:lnSpc>
          </a:pPr>
          <a:endParaRPr lang="es-ES" sz="1100" baseline="0"/>
        </a:p>
        <a:p>
          <a:r>
            <a:rPr lang="es-ES" sz="1100" baseline="0"/>
            <a:t>Figuera´s  original commutator</a:t>
          </a:r>
        </a:p>
        <a:p>
          <a:pPr>
            <a:lnSpc>
              <a:spcPts val="1200"/>
            </a:lnSpc>
          </a:pPr>
          <a:endParaRPr lang="es-ES" sz="1100" baseline="0"/>
        </a:p>
        <a:p>
          <a:pPr>
            <a:lnSpc>
              <a:spcPts val="1200"/>
            </a:lnSpc>
          </a:pPr>
          <a:r>
            <a:rPr lang="es-ES" sz="1100" baseline="0"/>
            <a:t>R_south = SUM(R_i, where  i goes  from "0" to "No_Contact")</a:t>
          </a:r>
        </a:p>
        <a:p>
          <a:endParaRPr lang="es-ES" sz="1100" baseline="0"/>
        </a:p>
        <a:p>
          <a:pPr marL="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R_north = SUM(R_i, where  i goes  from "No_Contact+1" to "8")</a:t>
          </a:r>
        </a:p>
        <a:p>
          <a:pPr marL="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I_south = V/R_south</a:t>
          </a:r>
          <a:endParaRPr lang="es-ES">
            <a:effectLst/>
          </a:endParaRPr>
        </a:p>
        <a:p>
          <a:pPr marL="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I_north = V/R_north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1200"/>
            </a:lnSpc>
          </a:pPr>
          <a:endParaRPr lang="es-ES" sz="1100" baseline="0"/>
        </a:p>
        <a:p>
          <a:pPr>
            <a:lnSpc>
              <a:spcPts val="1200"/>
            </a:lnSpc>
          </a:pPr>
          <a:endParaRPr lang="es-ES" sz="1100" baseline="0"/>
        </a:p>
        <a:p>
          <a:pPr>
            <a:lnSpc>
              <a:spcPts val="1200"/>
            </a:lnSpc>
          </a:pPr>
          <a:endParaRPr lang="es-ES" sz="1100" baseline="0"/>
        </a:p>
      </xdr:txBody>
    </xdr:sp>
    <xdr:clientData/>
  </xdr:twoCellAnchor>
  <xdr:twoCellAnchor editAs="oneCell">
    <xdr:from>
      <xdr:col>9</xdr:col>
      <xdr:colOff>0</xdr:colOff>
      <xdr:row>72</xdr:row>
      <xdr:rowOff>0</xdr:rowOff>
    </xdr:from>
    <xdr:to>
      <xdr:col>15</xdr:col>
      <xdr:colOff>533400</xdr:colOff>
      <xdr:row>104</xdr:row>
      <xdr:rowOff>106680</xdr:rowOff>
    </xdr:to>
    <xdr:pic>
      <xdr:nvPicPr>
        <xdr:cNvPr id="1092" name="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280" y="13167360"/>
          <a:ext cx="5661660" cy="5958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312420</xdr:colOff>
      <xdr:row>16</xdr:row>
      <xdr:rowOff>60960</xdr:rowOff>
    </xdr:from>
    <xdr:to>
      <xdr:col>17</xdr:col>
      <xdr:colOff>601980</xdr:colOff>
      <xdr:row>30</xdr:row>
      <xdr:rowOff>137160</xdr:rowOff>
    </xdr:to>
    <xdr:graphicFrame macro="">
      <xdr:nvGraphicFramePr>
        <xdr:cNvPr id="5163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742950</xdr:colOff>
      <xdr:row>17</xdr:row>
      <xdr:rowOff>0</xdr:rowOff>
    </xdr:from>
    <xdr:to>
      <xdr:col>24</xdr:col>
      <xdr:colOff>287652</xdr:colOff>
      <xdr:row>29</xdr:row>
      <xdr:rowOff>123831</xdr:rowOff>
    </xdr:to>
    <xdr:sp macro="" textlink="">
      <xdr:nvSpPr>
        <xdr:cNvPr id="2" name="1 CuadroTexto"/>
        <xdr:cNvSpPr txBox="1"/>
      </xdr:nvSpPr>
      <xdr:spPr>
        <a:xfrm>
          <a:off x="15876270" y="3589020"/>
          <a:ext cx="5389242" cy="23183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/>
            <a:t>Ohm Law   I = V/R   ;               Intensity  = Voltage/Resistance</a:t>
          </a:r>
        </a:p>
        <a:p>
          <a:endParaRPr lang="es-ES" sz="1100"/>
        </a:p>
        <a:p>
          <a:r>
            <a:rPr lang="es-ES" sz="1100" baseline="0"/>
            <a:t>R_south = SUM( Resistor_i where i goes from "0" to "No. Contact")</a:t>
          </a:r>
        </a:p>
        <a:p>
          <a:endParaRPr lang="es-ES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R_north = SUM( Resistor_i where i goes from "No. Contact+1" to "8")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I_south= V/R_south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I_north = V/R_north</a:t>
          </a:r>
          <a:endParaRPr lang="es-ES">
            <a:effectLst/>
          </a:endParaRPr>
        </a:p>
        <a:p>
          <a:endParaRPr lang="es-ES" sz="1100" baseline="0"/>
        </a:p>
      </xdr:txBody>
    </xdr:sp>
    <xdr:clientData/>
  </xdr:twoCellAnchor>
  <xdr:twoCellAnchor editAs="oneCell">
    <xdr:from>
      <xdr:col>7</xdr:col>
      <xdr:colOff>434340</xdr:colOff>
      <xdr:row>32</xdr:row>
      <xdr:rowOff>53340</xdr:rowOff>
    </xdr:from>
    <xdr:to>
      <xdr:col>14</xdr:col>
      <xdr:colOff>510540</xdr:colOff>
      <xdr:row>81</xdr:row>
      <xdr:rowOff>83820</xdr:rowOff>
    </xdr:to>
    <xdr:pic>
      <xdr:nvPicPr>
        <xdr:cNvPr id="5165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3180" y="6385560"/>
          <a:ext cx="6873240" cy="899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O106"/>
  <sheetViews>
    <sheetView topLeftCell="E1" workbookViewId="0">
      <selection activeCell="C1" sqref="C1"/>
    </sheetView>
  </sheetViews>
  <sheetFormatPr baseColWidth="10" defaultRowHeight="14.4" x14ac:dyDescent="0.3"/>
  <cols>
    <col min="2" max="2" width="12" style="1" bestFit="1" customWidth="1"/>
    <col min="5" max="5" width="11.88671875" bestFit="1" customWidth="1"/>
    <col min="6" max="6" width="11.88671875" customWidth="1"/>
    <col min="7" max="8" width="11.44140625" style="1" customWidth="1"/>
    <col min="10" max="10" width="7.5546875" customWidth="1"/>
    <col min="11" max="11" width="6.88671875" customWidth="1"/>
    <col min="12" max="12" width="27.5546875" customWidth="1"/>
    <col min="13" max="13" width="9.33203125" customWidth="1"/>
    <col min="15" max="15" width="11.88671875" bestFit="1" customWidth="1"/>
  </cols>
  <sheetData>
    <row r="1" spans="1:15" ht="32.4" customHeight="1" x14ac:dyDescent="0.3">
      <c r="C1" s="14" t="s">
        <v>32</v>
      </c>
      <c r="M1" s="9" t="s">
        <v>29</v>
      </c>
    </row>
    <row r="2" spans="1:15" x14ac:dyDescent="0.3">
      <c r="A2" t="s">
        <v>0</v>
      </c>
      <c r="B2" s="1" t="s">
        <v>1</v>
      </c>
      <c r="C2" t="s">
        <v>2</v>
      </c>
      <c r="D2" t="s">
        <v>3</v>
      </c>
      <c r="E2" t="s">
        <v>4</v>
      </c>
      <c r="F2" t="s">
        <v>5</v>
      </c>
      <c r="G2" s="1" t="s">
        <v>6</v>
      </c>
      <c r="H2" s="1" t="s">
        <v>7</v>
      </c>
    </row>
    <row r="3" spans="1:15" x14ac:dyDescent="0.3">
      <c r="A3">
        <v>1</v>
      </c>
      <c r="B3" s="1">
        <f t="shared" ref="B3:B34" si="0">60*A3/($M$4*16)</f>
        <v>2.5862068965517241E-3</v>
      </c>
      <c r="C3">
        <f t="shared" ref="C3:C34" si="1">IF(MOD(A3,16)&lt;=8,IF(MOD(A3,16)=0,1,MOD(A3,16)),(17-MOD(A3,16)))</f>
        <v>1</v>
      </c>
      <c r="D3">
        <f t="shared" ref="D3:D34" si="2">IF(MOD(A3+$M$5,16)&lt;=8,IF(MOD(A3+$M$5,16)=0,1,MOD(A3+$M$5,16)),(17-MOD(A3+$M$5,16)))</f>
        <v>1</v>
      </c>
      <c r="E3">
        <f>SUMIF($K$7:$K$15,"&lt;"&amp;MIN(C3,D3),$M$7:$M$15)</f>
        <v>7</v>
      </c>
      <c r="F3">
        <f>SUMIF($K$7:$K$15,"&gt;=" &amp; MAX(C3,D3),$M$7:$M$15)</f>
        <v>14</v>
      </c>
      <c r="G3" s="1">
        <f>$M$3/E3</f>
        <v>1.7142857142857142</v>
      </c>
      <c r="H3" s="1">
        <f>$M$3/F3</f>
        <v>0.8571428571428571</v>
      </c>
      <c r="L3" t="s">
        <v>8</v>
      </c>
      <c r="M3" s="3">
        <v>12</v>
      </c>
      <c r="N3" t="s">
        <v>20</v>
      </c>
    </row>
    <row r="4" spans="1:15" x14ac:dyDescent="0.3">
      <c r="A4">
        <v>2</v>
      </c>
      <c r="B4" s="1">
        <f t="shared" si="0"/>
        <v>5.1724137931034482E-3</v>
      </c>
      <c r="C4">
        <f t="shared" si="1"/>
        <v>2</v>
      </c>
      <c r="D4">
        <f t="shared" si="2"/>
        <v>2</v>
      </c>
      <c r="E4">
        <f t="shared" ref="E4:E67" si="3">SUMIF($K$7:$K$15,"&lt;"&amp;MIN(C4,D4),$M$7:$M$15)</f>
        <v>8</v>
      </c>
      <c r="F4">
        <f t="shared" ref="F4:F67" si="4">SUMIF($K$7:$K$15,"&gt;=" &amp; MAX(C4,D4),$M$7:$M$15)</f>
        <v>13</v>
      </c>
      <c r="G4" s="1">
        <f t="shared" ref="G4:G67" si="5">$M$3/E4</f>
        <v>1.5</v>
      </c>
      <c r="H4" s="1">
        <f t="shared" ref="H4:H67" si="6">$M$3/F4</f>
        <v>0.92307692307692313</v>
      </c>
      <c r="L4" t="s">
        <v>9</v>
      </c>
      <c r="M4" s="3">
        <v>1450</v>
      </c>
      <c r="N4" t="s">
        <v>19</v>
      </c>
    </row>
    <row r="5" spans="1:15" x14ac:dyDescent="0.3">
      <c r="A5">
        <v>3</v>
      </c>
      <c r="B5" s="1">
        <f t="shared" si="0"/>
        <v>7.7586206896551723E-3</v>
      </c>
      <c r="C5">
        <f t="shared" si="1"/>
        <v>3</v>
      </c>
      <c r="D5">
        <f t="shared" si="2"/>
        <v>3</v>
      </c>
      <c r="E5">
        <f t="shared" si="3"/>
        <v>9</v>
      </c>
      <c r="F5">
        <f t="shared" si="4"/>
        <v>12</v>
      </c>
      <c r="G5" s="1">
        <f t="shared" si="5"/>
        <v>1.3333333333333333</v>
      </c>
      <c r="H5" s="1">
        <f t="shared" si="6"/>
        <v>1</v>
      </c>
      <c r="L5" s="5" t="s">
        <v>10</v>
      </c>
      <c r="M5" s="5">
        <v>0</v>
      </c>
      <c r="N5" s="5" t="s">
        <v>21</v>
      </c>
      <c r="O5" s="5"/>
    </row>
    <row r="6" spans="1:15" x14ac:dyDescent="0.3">
      <c r="A6">
        <v>4</v>
      </c>
      <c r="B6" s="1">
        <f t="shared" si="0"/>
        <v>1.0344827586206896E-2</v>
      </c>
      <c r="C6">
        <f t="shared" si="1"/>
        <v>4</v>
      </c>
      <c r="D6">
        <f t="shared" si="2"/>
        <v>4</v>
      </c>
      <c r="E6">
        <f t="shared" si="3"/>
        <v>10</v>
      </c>
      <c r="F6">
        <f t="shared" si="4"/>
        <v>11</v>
      </c>
      <c r="G6" s="1">
        <f t="shared" si="5"/>
        <v>1.2</v>
      </c>
      <c r="H6" s="1">
        <f t="shared" si="6"/>
        <v>1.0909090909090908</v>
      </c>
    </row>
    <row r="7" spans="1:15" x14ac:dyDescent="0.3">
      <c r="A7">
        <v>5</v>
      </c>
      <c r="B7" s="1">
        <f t="shared" si="0"/>
        <v>1.2931034482758621E-2</v>
      </c>
      <c r="C7">
        <f t="shared" si="1"/>
        <v>5</v>
      </c>
      <c r="D7">
        <f t="shared" si="2"/>
        <v>5</v>
      </c>
      <c r="E7">
        <f t="shared" si="3"/>
        <v>11</v>
      </c>
      <c r="F7">
        <f t="shared" si="4"/>
        <v>10</v>
      </c>
      <c r="G7" s="1">
        <f t="shared" si="5"/>
        <v>1.0909090909090908</v>
      </c>
      <c r="H7" s="1">
        <f t="shared" si="6"/>
        <v>1.2</v>
      </c>
      <c r="K7">
        <v>0</v>
      </c>
      <c r="L7" t="s">
        <v>26</v>
      </c>
      <c r="M7" s="12">
        <v>7</v>
      </c>
      <c r="N7" t="s">
        <v>18</v>
      </c>
      <c r="O7" t="s">
        <v>28</v>
      </c>
    </row>
    <row r="8" spans="1:15" x14ac:dyDescent="0.3">
      <c r="A8">
        <v>6</v>
      </c>
      <c r="B8" s="1">
        <f t="shared" si="0"/>
        <v>1.5517241379310345E-2</v>
      </c>
      <c r="C8">
        <f t="shared" si="1"/>
        <v>6</v>
      </c>
      <c r="D8">
        <f t="shared" si="2"/>
        <v>6</v>
      </c>
      <c r="E8">
        <f t="shared" si="3"/>
        <v>12</v>
      </c>
      <c r="F8">
        <f t="shared" si="4"/>
        <v>9</v>
      </c>
      <c r="G8" s="1">
        <f t="shared" si="5"/>
        <v>1</v>
      </c>
      <c r="H8" s="1">
        <f t="shared" si="6"/>
        <v>1.3333333333333333</v>
      </c>
      <c r="K8">
        <v>1</v>
      </c>
      <c r="L8" t="s">
        <v>11</v>
      </c>
      <c r="M8" s="12">
        <v>1</v>
      </c>
      <c r="N8" t="s">
        <v>18</v>
      </c>
    </row>
    <row r="9" spans="1:15" x14ac:dyDescent="0.3">
      <c r="A9">
        <v>7</v>
      </c>
      <c r="B9" s="1">
        <f t="shared" si="0"/>
        <v>1.810344827586207E-2</v>
      </c>
      <c r="C9">
        <f t="shared" si="1"/>
        <v>7</v>
      </c>
      <c r="D9">
        <f t="shared" si="2"/>
        <v>7</v>
      </c>
      <c r="E9">
        <f t="shared" si="3"/>
        <v>13</v>
      </c>
      <c r="F9">
        <f t="shared" si="4"/>
        <v>8</v>
      </c>
      <c r="G9" s="1">
        <f t="shared" si="5"/>
        <v>0.92307692307692313</v>
      </c>
      <c r="H9" s="1">
        <f t="shared" si="6"/>
        <v>1.5</v>
      </c>
      <c r="K9">
        <v>2</v>
      </c>
      <c r="L9" t="s">
        <v>12</v>
      </c>
      <c r="M9" s="11">
        <f>M8</f>
        <v>1</v>
      </c>
      <c r="N9" t="s">
        <v>18</v>
      </c>
      <c r="O9" t="s">
        <v>30</v>
      </c>
    </row>
    <row r="10" spans="1:15" x14ac:dyDescent="0.3">
      <c r="A10">
        <v>8</v>
      </c>
      <c r="B10" s="1">
        <f t="shared" si="0"/>
        <v>2.0689655172413793E-2</v>
      </c>
      <c r="C10">
        <f t="shared" si="1"/>
        <v>8</v>
      </c>
      <c r="D10">
        <f t="shared" si="2"/>
        <v>8</v>
      </c>
      <c r="E10">
        <f t="shared" si="3"/>
        <v>14</v>
      </c>
      <c r="F10">
        <f t="shared" si="4"/>
        <v>7</v>
      </c>
      <c r="G10" s="1">
        <f t="shared" si="5"/>
        <v>0.8571428571428571</v>
      </c>
      <c r="H10" s="1">
        <f t="shared" si="6"/>
        <v>1.7142857142857142</v>
      </c>
      <c r="K10">
        <v>3</v>
      </c>
      <c r="L10" t="s">
        <v>13</v>
      </c>
      <c r="M10" s="11">
        <f>M8</f>
        <v>1</v>
      </c>
      <c r="N10" t="s">
        <v>18</v>
      </c>
    </row>
    <row r="11" spans="1:15" x14ac:dyDescent="0.3">
      <c r="A11">
        <v>9</v>
      </c>
      <c r="B11" s="1">
        <f t="shared" si="0"/>
        <v>2.3275862068965519E-2</v>
      </c>
      <c r="C11">
        <f t="shared" si="1"/>
        <v>8</v>
      </c>
      <c r="D11">
        <f t="shared" si="2"/>
        <v>8</v>
      </c>
      <c r="E11">
        <f t="shared" si="3"/>
        <v>14</v>
      </c>
      <c r="F11">
        <f t="shared" si="4"/>
        <v>7</v>
      </c>
      <c r="G11" s="1">
        <f t="shared" si="5"/>
        <v>0.8571428571428571</v>
      </c>
      <c r="H11" s="1">
        <f t="shared" si="6"/>
        <v>1.7142857142857142</v>
      </c>
      <c r="K11">
        <v>4</v>
      </c>
      <c r="L11" t="s">
        <v>14</v>
      </c>
      <c r="M11" s="11">
        <f>M8</f>
        <v>1</v>
      </c>
      <c r="N11" t="s">
        <v>18</v>
      </c>
    </row>
    <row r="12" spans="1:15" x14ac:dyDescent="0.3">
      <c r="A12">
        <v>10</v>
      </c>
      <c r="B12" s="1">
        <f t="shared" si="0"/>
        <v>2.5862068965517241E-2</v>
      </c>
      <c r="C12">
        <f t="shared" si="1"/>
        <v>7</v>
      </c>
      <c r="D12">
        <f t="shared" si="2"/>
        <v>7</v>
      </c>
      <c r="E12">
        <f t="shared" si="3"/>
        <v>13</v>
      </c>
      <c r="F12">
        <f t="shared" si="4"/>
        <v>8</v>
      </c>
      <c r="G12" s="1">
        <f t="shared" si="5"/>
        <v>0.92307692307692313</v>
      </c>
      <c r="H12" s="1">
        <f t="shared" si="6"/>
        <v>1.5</v>
      </c>
      <c r="K12">
        <v>5</v>
      </c>
      <c r="L12" t="s">
        <v>15</v>
      </c>
      <c r="M12" s="11">
        <f>M8</f>
        <v>1</v>
      </c>
      <c r="N12" t="s">
        <v>18</v>
      </c>
    </row>
    <row r="13" spans="1:15" x14ac:dyDescent="0.3">
      <c r="A13">
        <v>11</v>
      </c>
      <c r="B13" s="1">
        <f t="shared" si="0"/>
        <v>2.8448275862068967E-2</v>
      </c>
      <c r="C13">
        <f t="shared" si="1"/>
        <v>6</v>
      </c>
      <c r="D13">
        <f t="shared" si="2"/>
        <v>6</v>
      </c>
      <c r="E13">
        <f t="shared" si="3"/>
        <v>12</v>
      </c>
      <c r="F13">
        <f t="shared" si="4"/>
        <v>9</v>
      </c>
      <c r="G13" s="1">
        <f t="shared" si="5"/>
        <v>1</v>
      </c>
      <c r="H13" s="1">
        <f t="shared" si="6"/>
        <v>1.3333333333333333</v>
      </c>
      <c r="K13">
        <v>6</v>
      </c>
      <c r="L13" t="s">
        <v>16</v>
      </c>
      <c r="M13" s="11">
        <f>M8</f>
        <v>1</v>
      </c>
      <c r="N13" t="s">
        <v>18</v>
      </c>
    </row>
    <row r="14" spans="1:15" x14ac:dyDescent="0.3">
      <c r="A14">
        <v>12</v>
      </c>
      <c r="B14" s="1">
        <f t="shared" si="0"/>
        <v>3.1034482758620689E-2</v>
      </c>
      <c r="C14">
        <f t="shared" si="1"/>
        <v>5</v>
      </c>
      <c r="D14">
        <f t="shared" si="2"/>
        <v>5</v>
      </c>
      <c r="E14">
        <f>SUMIF($K$7:$K$15,"&lt;"&amp;MIN(C14,D14),$M$7:$M$15)</f>
        <v>11</v>
      </c>
      <c r="F14">
        <f t="shared" si="4"/>
        <v>10</v>
      </c>
      <c r="G14" s="1">
        <f t="shared" si="5"/>
        <v>1.0909090909090908</v>
      </c>
      <c r="H14" s="1">
        <f t="shared" si="6"/>
        <v>1.2</v>
      </c>
      <c r="K14">
        <v>7</v>
      </c>
      <c r="L14" t="s">
        <v>17</v>
      </c>
      <c r="M14" s="11">
        <f>M8</f>
        <v>1</v>
      </c>
      <c r="N14" t="s">
        <v>18</v>
      </c>
    </row>
    <row r="15" spans="1:15" x14ac:dyDescent="0.3">
      <c r="A15">
        <v>13</v>
      </c>
      <c r="B15" s="1">
        <f t="shared" si="0"/>
        <v>3.3620689655172412E-2</v>
      </c>
      <c r="C15">
        <f t="shared" si="1"/>
        <v>4</v>
      </c>
      <c r="D15">
        <f t="shared" si="2"/>
        <v>4</v>
      </c>
      <c r="E15">
        <f t="shared" si="3"/>
        <v>10</v>
      </c>
      <c r="F15">
        <f t="shared" si="4"/>
        <v>11</v>
      </c>
      <c r="G15" s="1">
        <f t="shared" si="5"/>
        <v>1.2</v>
      </c>
      <c r="H15" s="1">
        <f t="shared" si="6"/>
        <v>1.0909090909090908</v>
      </c>
      <c r="K15">
        <v>8</v>
      </c>
      <c r="L15" t="s">
        <v>27</v>
      </c>
      <c r="M15" s="13">
        <f>M7</f>
        <v>7</v>
      </c>
      <c r="N15" t="s">
        <v>18</v>
      </c>
      <c r="O15" t="s">
        <v>31</v>
      </c>
    </row>
    <row r="16" spans="1:15" x14ac:dyDescent="0.3">
      <c r="A16">
        <v>14</v>
      </c>
      <c r="B16" s="1">
        <f t="shared" si="0"/>
        <v>3.6206896551724141E-2</v>
      </c>
      <c r="C16">
        <f t="shared" si="1"/>
        <v>3</v>
      </c>
      <c r="D16">
        <f t="shared" si="2"/>
        <v>3</v>
      </c>
      <c r="E16">
        <f t="shared" si="3"/>
        <v>9</v>
      </c>
      <c r="F16">
        <f t="shared" si="4"/>
        <v>12</v>
      </c>
      <c r="G16" s="1">
        <f t="shared" si="5"/>
        <v>1.3333333333333333</v>
      </c>
      <c r="H16" s="1">
        <f t="shared" si="6"/>
        <v>1</v>
      </c>
    </row>
    <row r="17" spans="1:8" x14ac:dyDescent="0.3">
      <c r="A17">
        <v>15</v>
      </c>
      <c r="B17" s="1">
        <f t="shared" si="0"/>
        <v>3.8793103448275863E-2</v>
      </c>
      <c r="C17">
        <f t="shared" si="1"/>
        <v>2</v>
      </c>
      <c r="D17">
        <f t="shared" si="2"/>
        <v>2</v>
      </c>
      <c r="E17">
        <f t="shared" si="3"/>
        <v>8</v>
      </c>
      <c r="F17">
        <f t="shared" si="4"/>
        <v>13</v>
      </c>
      <c r="G17" s="1">
        <f t="shared" si="5"/>
        <v>1.5</v>
      </c>
      <c r="H17" s="1">
        <f t="shared" si="6"/>
        <v>0.92307692307692313</v>
      </c>
    </row>
    <row r="18" spans="1:8" x14ac:dyDescent="0.3">
      <c r="A18">
        <v>16</v>
      </c>
      <c r="B18" s="1">
        <f t="shared" si="0"/>
        <v>4.1379310344827586E-2</v>
      </c>
      <c r="C18">
        <f t="shared" si="1"/>
        <v>1</v>
      </c>
      <c r="D18">
        <f t="shared" si="2"/>
        <v>1</v>
      </c>
      <c r="E18">
        <f t="shared" si="3"/>
        <v>7</v>
      </c>
      <c r="F18">
        <f t="shared" si="4"/>
        <v>14</v>
      </c>
      <c r="G18" s="1">
        <f t="shared" si="5"/>
        <v>1.7142857142857142</v>
      </c>
      <c r="H18" s="1">
        <f t="shared" si="6"/>
        <v>0.8571428571428571</v>
      </c>
    </row>
    <row r="19" spans="1:8" x14ac:dyDescent="0.3">
      <c r="A19">
        <v>17</v>
      </c>
      <c r="B19" s="1">
        <f t="shared" si="0"/>
        <v>4.3965517241379308E-2</v>
      </c>
      <c r="C19">
        <f t="shared" si="1"/>
        <v>1</v>
      </c>
      <c r="D19">
        <f t="shared" si="2"/>
        <v>1</v>
      </c>
      <c r="E19">
        <f t="shared" si="3"/>
        <v>7</v>
      </c>
      <c r="F19">
        <f t="shared" si="4"/>
        <v>14</v>
      </c>
      <c r="G19" s="1">
        <f t="shared" si="5"/>
        <v>1.7142857142857142</v>
      </c>
      <c r="H19" s="1">
        <f t="shared" si="6"/>
        <v>0.8571428571428571</v>
      </c>
    </row>
    <row r="20" spans="1:8" x14ac:dyDescent="0.3">
      <c r="A20">
        <v>18</v>
      </c>
      <c r="B20" s="1">
        <f t="shared" si="0"/>
        <v>4.6551724137931037E-2</v>
      </c>
      <c r="C20">
        <f t="shared" si="1"/>
        <v>2</v>
      </c>
      <c r="D20">
        <f t="shared" si="2"/>
        <v>2</v>
      </c>
      <c r="E20">
        <f t="shared" si="3"/>
        <v>8</v>
      </c>
      <c r="F20">
        <f t="shared" si="4"/>
        <v>13</v>
      </c>
      <c r="G20" s="1">
        <f t="shared" si="5"/>
        <v>1.5</v>
      </c>
      <c r="H20" s="1">
        <f t="shared" si="6"/>
        <v>0.92307692307692313</v>
      </c>
    </row>
    <row r="21" spans="1:8" x14ac:dyDescent="0.3">
      <c r="A21">
        <v>19</v>
      </c>
      <c r="B21" s="1">
        <f t="shared" si="0"/>
        <v>4.913793103448276E-2</v>
      </c>
      <c r="C21">
        <f t="shared" si="1"/>
        <v>3</v>
      </c>
      <c r="D21">
        <f t="shared" si="2"/>
        <v>3</v>
      </c>
      <c r="E21">
        <f t="shared" si="3"/>
        <v>9</v>
      </c>
      <c r="F21">
        <f t="shared" si="4"/>
        <v>12</v>
      </c>
      <c r="G21" s="1">
        <f t="shared" si="5"/>
        <v>1.3333333333333333</v>
      </c>
      <c r="H21" s="1">
        <f t="shared" si="6"/>
        <v>1</v>
      </c>
    </row>
    <row r="22" spans="1:8" x14ac:dyDescent="0.3">
      <c r="A22">
        <v>20</v>
      </c>
      <c r="B22" s="1">
        <f t="shared" si="0"/>
        <v>5.1724137931034482E-2</v>
      </c>
      <c r="C22">
        <f t="shared" si="1"/>
        <v>4</v>
      </c>
      <c r="D22">
        <f t="shared" si="2"/>
        <v>4</v>
      </c>
      <c r="E22">
        <f t="shared" si="3"/>
        <v>10</v>
      </c>
      <c r="F22">
        <f t="shared" si="4"/>
        <v>11</v>
      </c>
      <c r="G22" s="1">
        <f t="shared" si="5"/>
        <v>1.2</v>
      </c>
      <c r="H22" s="1">
        <f t="shared" si="6"/>
        <v>1.0909090909090908</v>
      </c>
    </row>
    <row r="23" spans="1:8" x14ac:dyDescent="0.3">
      <c r="A23">
        <v>21</v>
      </c>
      <c r="B23" s="1">
        <f t="shared" si="0"/>
        <v>5.4310344827586204E-2</v>
      </c>
      <c r="C23">
        <f t="shared" si="1"/>
        <v>5</v>
      </c>
      <c r="D23">
        <f t="shared" si="2"/>
        <v>5</v>
      </c>
      <c r="E23">
        <f t="shared" si="3"/>
        <v>11</v>
      </c>
      <c r="F23">
        <f t="shared" si="4"/>
        <v>10</v>
      </c>
      <c r="G23" s="1">
        <f t="shared" si="5"/>
        <v>1.0909090909090908</v>
      </c>
      <c r="H23" s="1">
        <f t="shared" si="6"/>
        <v>1.2</v>
      </c>
    </row>
    <row r="24" spans="1:8" x14ac:dyDescent="0.3">
      <c r="A24">
        <v>22</v>
      </c>
      <c r="B24" s="1">
        <f t="shared" si="0"/>
        <v>5.6896551724137934E-2</v>
      </c>
      <c r="C24">
        <f t="shared" si="1"/>
        <v>6</v>
      </c>
      <c r="D24">
        <f t="shared" si="2"/>
        <v>6</v>
      </c>
      <c r="E24">
        <f t="shared" si="3"/>
        <v>12</v>
      </c>
      <c r="F24">
        <f t="shared" si="4"/>
        <v>9</v>
      </c>
      <c r="G24" s="1">
        <f t="shared" si="5"/>
        <v>1</v>
      </c>
      <c r="H24" s="1">
        <f t="shared" si="6"/>
        <v>1.3333333333333333</v>
      </c>
    </row>
    <row r="25" spans="1:8" x14ac:dyDescent="0.3">
      <c r="A25">
        <v>23</v>
      </c>
      <c r="B25" s="1">
        <f t="shared" si="0"/>
        <v>5.9482758620689656E-2</v>
      </c>
      <c r="C25">
        <f t="shared" si="1"/>
        <v>7</v>
      </c>
      <c r="D25">
        <f t="shared" si="2"/>
        <v>7</v>
      </c>
      <c r="E25">
        <f t="shared" si="3"/>
        <v>13</v>
      </c>
      <c r="F25">
        <f t="shared" si="4"/>
        <v>8</v>
      </c>
      <c r="G25" s="1">
        <f t="shared" si="5"/>
        <v>0.92307692307692313</v>
      </c>
      <c r="H25" s="1">
        <f t="shared" si="6"/>
        <v>1.5</v>
      </c>
    </row>
    <row r="26" spans="1:8" x14ac:dyDescent="0.3">
      <c r="A26">
        <v>24</v>
      </c>
      <c r="B26" s="1">
        <f t="shared" si="0"/>
        <v>6.2068965517241378E-2</v>
      </c>
      <c r="C26">
        <f t="shared" si="1"/>
        <v>8</v>
      </c>
      <c r="D26">
        <f t="shared" si="2"/>
        <v>8</v>
      </c>
      <c r="E26">
        <f t="shared" si="3"/>
        <v>14</v>
      </c>
      <c r="F26">
        <f t="shared" si="4"/>
        <v>7</v>
      </c>
      <c r="G26" s="1">
        <f t="shared" si="5"/>
        <v>0.8571428571428571</v>
      </c>
      <c r="H26" s="1">
        <f t="shared" si="6"/>
        <v>1.7142857142857142</v>
      </c>
    </row>
    <row r="27" spans="1:8" x14ac:dyDescent="0.3">
      <c r="A27">
        <v>25</v>
      </c>
      <c r="B27" s="1">
        <f t="shared" si="0"/>
        <v>6.4655172413793108E-2</v>
      </c>
      <c r="C27">
        <f t="shared" si="1"/>
        <v>8</v>
      </c>
      <c r="D27">
        <f t="shared" si="2"/>
        <v>8</v>
      </c>
      <c r="E27">
        <f t="shared" si="3"/>
        <v>14</v>
      </c>
      <c r="F27">
        <f t="shared" si="4"/>
        <v>7</v>
      </c>
      <c r="G27" s="1">
        <f t="shared" si="5"/>
        <v>0.8571428571428571</v>
      </c>
      <c r="H27" s="1">
        <f t="shared" si="6"/>
        <v>1.7142857142857142</v>
      </c>
    </row>
    <row r="28" spans="1:8" x14ac:dyDescent="0.3">
      <c r="A28">
        <v>26</v>
      </c>
      <c r="B28" s="1">
        <f t="shared" si="0"/>
        <v>6.7241379310344823E-2</v>
      </c>
      <c r="C28">
        <f t="shared" si="1"/>
        <v>7</v>
      </c>
      <c r="D28">
        <f t="shared" si="2"/>
        <v>7</v>
      </c>
      <c r="E28">
        <f t="shared" si="3"/>
        <v>13</v>
      </c>
      <c r="F28">
        <f t="shared" si="4"/>
        <v>8</v>
      </c>
      <c r="G28" s="1">
        <f t="shared" si="5"/>
        <v>0.92307692307692313</v>
      </c>
      <c r="H28" s="1">
        <f t="shared" si="6"/>
        <v>1.5</v>
      </c>
    </row>
    <row r="29" spans="1:8" x14ac:dyDescent="0.3">
      <c r="A29">
        <v>27</v>
      </c>
      <c r="B29" s="1">
        <f t="shared" si="0"/>
        <v>6.9827586206896552E-2</v>
      </c>
      <c r="C29">
        <f t="shared" si="1"/>
        <v>6</v>
      </c>
      <c r="D29">
        <f t="shared" si="2"/>
        <v>6</v>
      </c>
      <c r="E29">
        <f t="shared" si="3"/>
        <v>12</v>
      </c>
      <c r="F29">
        <f t="shared" si="4"/>
        <v>9</v>
      </c>
      <c r="G29" s="1">
        <f t="shared" si="5"/>
        <v>1</v>
      </c>
      <c r="H29" s="1">
        <f t="shared" si="6"/>
        <v>1.3333333333333333</v>
      </c>
    </row>
    <row r="30" spans="1:8" x14ac:dyDescent="0.3">
      <c r="A30">
        <v>28</v>
      </c>
      <c r="B30" s="1">
        <f t="shared" si="0"/>
        <v>7.2413793103448282E-2</v>
      </c>
      <c r="C30">
        <f t="shared" si="1"/>
        <v>5</v>
      </c>
      <c r="D30">
        <f t="shared" si="2"/>
        <v>5</v>
      </c>
      <c r="E30">
        <f t="shared" si="3"/>
        <v>11</v>
      </c>
      <c r="F30">
        <f t="shared" si="4"/>
        <v>10</v>
      </c>
      <c r="G30" s="1">
        <f t="shared" si="5"/>
        <v>1.0909090909090908</v>
      </c>
      <c r="H30" s="1">
        <f t="shared" si="6"/>
        <v>1.2</v>
      </c>
    </row>
    <row r="31" spans="1:8" x14ac:dyDescent="0.3">
      <c r="A31">
        <v>29</v>
      </c>
      <c r="B31" s="1">
        <f t="shared" si="0"/>
        <v>7.4999999999999997E-2</v>
      </c>
      <c r="C31">
        <f t="shared" si="1"/>
        <v>4</v>
      </c>
      <c r="D31">
        <f t="shared" si="2"/>
        <v>4</v>
      </c>
      <c r="E31">
        <f t="shared" si="3"/>
        <v>10</v>
      </c>
      <c r="F31">
        <f t="shared" si="4"/>
        <v>11</v>
      </c>
      <c r="G31" s="1">
        <f t="shared" si="5"/>
        <v>1.2</v>
      </c>
      <c r="H31" s="1">
        <f t="shared" si="6"/>
        <v>1.0909090909090908</v>
      </c>
    </row>
    <row r="32" spans="1:8" x14ac:dyDescent="0.3">
      <c r="A32">
        <v>30</v>
      </c>
      <c r="B32" s="1">
        <f t="shared" si="0"/>
        <v>7.7586206896551727E-2</v>
      </c>
      <c r="C32">
        <f t="shared" si="1"/>
        <v>3</v>
      </c>
      <c r="D32">
        <f t="shared" si="2"/>
        <v>3</v>
      </c>
      <c r="E32">
        <f t="shared" si="3"/>
        <v>9</v>
      </c>
      <c r="F32">
        <f t="shared" si="4"/>
        <v>12</v>
      </c>
      <c r="G32" s="1">
        <f t="shared" si="5"/>
        <v>1.3333333333333333</v>
      </c>
      <c r="H32" s="1">
        <f t="shared" si="6"/>
        <v>1</v>
      </c>
    </row>
    <row r="33" spans="1:8" x14ac:dyDescent="0.3">
      <c r="A33">
        <v>31</v>
      </c>
      <c r="B33" s="1">
        <f t="shared" si="0"/>
        <v>8.0172413793103442E-2</v>
      </c>
      <c r="C33">
        <f t="shared" si="1"/>
        <v>2</v>
      </c>
      <c r="D33">
        <f t="shared" si="2"/>
        <v>2</v>
      </c>
      <c r="E33">
        <f t="shared" si="3"/>
        <v>8</v>
      </c>
      <c r="F33">
        <f t="shared" si="4"/>
        <v>13</v>
      </c>
      <c r="G33" s="1">
        <f t="shared" si="5"/>
        <v>1.5</v>
      </c>
      <c r="H33" s="1">
        <f t="shared" si="6"/>
        <v>0.92307692307692313</v>
      </c>
    </row>
    <row r="34" spans="1:8" x14ac:dyDescent="0.3">
      <c r="A34">
        <v>32</v>
      </c>
      <c r="B34" s="1">
        <f t="shared" si="0"/>
        <v>8.2758620689655171E-2</v>
      </c>
      <c r="C34">
        <f t="shared" si="1"/>
        <v>1</v>
      </c>
      <c r="D34">
        <f t="shared" si="2"/>
        <v>1</v>
      </c>
      <c r="E34">
        <f t="shared" si="3"/>
        <v>7</v>
      </c>
      <c r="F34">
        <f t="shared" si="4"/>
        <v>14</v>
      </c>
      <c r="G34" s="1">
        <f t="shared" si="5"/>
        <v>1.7142857142857142</v>
      </c>
      <c r="H34" s="1">
        <f t="shared" si="6"/>
        <v>0.8571428571428571</v>
      </c>
    </row>
    <row r="35" spans="1:8" x14ac:dyDescent="0.3">
      <c r="A35">
        <v>33</v>
      </c>
      <c r="B35" s="1">
        <f t="shared" ref="B35:B66" si="7">60*A35/($M$4*16)</f>
        <v>8.5344827586206901E-2</v>
      </c>
      <c r="C35">
        <f t="shared" ref="C35:C66" si="8">IF(MOD(A35,16)&lt;=8,IF(MOD(A35,16)=0,1,MOD(A35,16)),(17-MOD(A35,16)))</f>
        <v>1</v>
      </c>
      <c r="D35">
        <f t="shared" ref="D35:D66" si="9">IF(MOD(A35+$M$5,16)&lt;=8,IF(MOD(A35+$M$5,16)=0,1,MOD(A35+$M$5,16)),(17-MOD(A35+$M$5,16)))</f>
        <v>1</v>
      </c>
      <c r="E35">
        <f t="shared" si="3"/>
        <v>7</v>
      </c>
      <c r="F35">
        <f t="shared" si="4"/>
        <v>14</v>
      </c>
      <c r="G35" s="1">
        <f t="shared" si="5"/>
        <v>1.7142857142857142</v>
      </c>
      <c r="H35" s="1">
        <f t="shared" si="6"/>
        <v>0.8571428571428571</v>
      </c>
    </row>
    <row r="36" spans="1:8" x14ac:dyDescent="0.3">
      <c r="A36">
        <v>34</v>
      </c>
      <c r="B36" s="1">
        <f t="shared" si="7"/>
        <v>8.7931034482758616E-2</v>
      </c>
      <c r="C36">
        <f t="shared" si="8"/>
        <v>2</v>
      </c>
      <c r="D36">
        <f t="shared" si="9"/>
        <v>2</v>
      </c>
      <c r="E36">
        <f t="shared" si="3"/>
        <v>8</v>
      </c>
      <c r="F36">
        <f t="shared" si="4"/>
        <v>13</v>
      </c>
      <c r="G36" s="1">
        <f t="shared" si="5"/>
        <v>1.5</v>
      </c>
      <c r="H36" s="1">
        <f t="shared" si="6"/>
        <v>0.92307692307692313</v>
      </c>
    </row>
    <row r="37" spans="1:8" x14ac:dyDescent="0.3">
      <c r="A37">
        <v>35</v>
      </c>
      <c r="B37" s="1">
        <f t="shared" si="7"/>
        <v>9.0517241379310345E-2</v>
      </c>
      <c r="C37">
        <f t="shared" si="8"/>
        <v>3</v>
      </c>
      <c r="D37">
        <f t="shared" si="9"/>
        <v>3</v>
      </c>
      <c r="E37">
        <f t="shared" si="3"/>
        <v>9</v>
      </c>
      <c r="F37">
        <f t="shared" si="4"/>
        <v>12</v>
      </c>
      <c r="G37" s="1">
        <f t="shared" si="5"/>
        <v>1.3333333333333333</v>
      </c>
      <c r="H37" s="1">
        <f t="shared" si="6"/>
        <v>1</v>
      </c>
    </row>
    <row r="38" spans="1:8" x14ac:dyDescent="0.3">
      <c r="A38">
        <v>36</v>
      </c>
      <c r="B38" s="1">
        <f t="shared" si="7"/>
        <v>9.3103448275862075E-2</v>
      </c>
      <c r="C38">
        <f t="shared" si="8"/>
        <v>4</v>
      </c>
      <c r="D38">
        <f t="shared" si="9"/>
        <v>4</v>
      </c>
      <c r="E38">
        <f t="shared" si="3"/>
        <v>10</v>
      </c>
      <c r="F38">
        <f t="shared" si="4"/>
        <v>11</v>
      </c>
      <c r="G38" s="1">
        <f t="shared" si="5"/>
        <v>1.2</v>
      </c>
      <c r="H38" s="1">
        <f t="shared" si="6"/>
        <v>1.0909090909090908</v>
      </c>
    </row>
    <row r="39" spans="1:8" x14ac:dyDescent="0.3">
      <c r="A39">
        <v>37</v>
      </c>
      <c r="B39" s="1">
        <f t="shared" si="7"/>
        <v>9.568965517241379E-2</v>
      </c>
      <c r="C39">
        <f t="shared" si="8"/>
        <v>5</v>
      </c>
      <c r="D39">
        <f t="shared" si="9"/>
        <v>5</v>
      </c>
      <c r="E39">
        <f t="shared" si="3"/>
        <v>11</v>
      </c>
      <c r="F39">
        <f t="shared" si="4"/>
        <v>10</v>
      </c>
      <c r="G39" s="1">
        <f t="shared" si="5"/>
        <v>1.0909090909090908</v>
      </c>
      <c r="H39" s="1">
        <f t="shared" si="6"/>
        <v>1.2</v>
      </c>
    </row>
    <row r="40" spans="1:8" x14ac:dyDescent="0.3">
      <c r="A40">
        <v>38</v>
      </c>
      <c r="B40" s="1">
        <f t="shared" si="7"/>
        <v>9.8275862068965519E-2</v>
      </c>
      <c r="C40">
        <f t="shared" si="8"/>
        <v>6</v>
      </c>
      <c r="D40">
        <f t="shared" si="9"/>
        <v>6</v>
      </c>
      <c r="E40">
        <f t="shared" si="3"/>
        <v>12</v>
      </c>
      <c r="F40">
        <f t="shared" si="4"/>
        <v>9</v>
      </c>
      <c r="G40" s="1">
        <f t="shared" si="5"/>
        <v>1</v>
      </c>
      <c r="H40" s="1">
        <f t="shared" si="6"/>
        <v>1.3333333333333333</v>
      </c>
    </row>
    <row r="41" spans="1:8" x14ac:dyDescent="0.3">
      <c r="A41">
        <v>39</v>
      </c>
      <c r="B41" s="1">
        <f t="shared" si="7"/>
        <v>0.10086206896551723</v>
      </c>
      <c r="C41">
        <f t="shared" si="8"/>
        <v>7</v>
      </c>
      <c r="D41">
        <f t="shared" si="9"/>
        <v>7</v>
      </c>
      <c r="E41">
        <f t="shared" si="3"/>
        <v>13</v>
      </c>
      <c r="F41">
        <f t="shared" si="4"/>
        <v>8</v>
      </c>
      <c r="G41" s="1">
        <f t="shared" si="5"/>
        <v>0.92307692307692313</v>
      </c>
      <c r="H41" s="1">
        <f t="shared" si="6"/>
        <v>1.5</v>
      </c>
    </row>
    <row r="42" spans="1:8" x14ac:dyDescent="0.3">
      <c r="A42">
        <v>40</v>
      </c>
      <c r="B42" s="1">
        <f t="shared" si="7"/>
        <v>0.10344827586206896</v>
      </c>
      <c r="C42">
        <f t="shared" si="8"/>
        <v>8</v>
      </c>
      <c r="D42">
        <f t="shared" si="9"/>
        <v>8</v>
      </c>
      <c r="E42">
        <f t="shared" si="3"/>
        <v>14</v>
      </c>
      <c r="F42">
        <f t="shared" si="4"/>
        <v>7</v>
      </c>
      <c r="G42" s="1">
        <f t="shared" si="5"/>
        <v>0.8571428571428571</v>
      </c>
      <c r="H42" s="1">
        <f t="shared" si="6"/>
        <v>1.7142857142857142</v>
      </c>
    </row>
    <row r="43" spans="1:8" x14ac:dyDescent="0.3">
      <c r="A43">
        <v>41</v>
      </c>
      <c r="B43" s="1">
        <f t="shared" si="7"/>
        <v>0.10603448275862069</v>
      </c>
      <c r="C43">
        <f t="shared" si="8"/>
        <v>8</v>
      </c>
      <c r="D43">
        <f t="shared" si="9"/>
        <v>8</v>
      </c>
      <c r="E43">
        <f t="shared" si="3"/>
        <v>14</v>
      </c>
      <c r="F43">
        <f t="shared" si="4"/>
        <v>7</v>
      </c>
      <c r="G43" s="1">
        <f t="shared" si="5"/>
        <v>0.8571428571428571</v>
      </c>
      <c r="H43" s="1">
        <f t="shared" si="6"/>
        <v>1.7142857142857142</v>
      </c>
    </row>
    <row r="44" spans="1:8" x14ac:dyDescent="0.3">
      <c r="A44">
        <v>42</v>
      </c>
      <c r="B44" s="1">
        <f t="shared" si="7"/>
        <v>0.10862068965517241</v>
      </c>
      <c r="C44">
        <f t="shared" si="8"/>
        <v>7</v>
      </c>
      <c r="D44">
        <f t="shared" si="9"/>
        <v>7</v>
      </c>
      <c r="E44">
        <f t="shared" si="3"/>
        <v>13</v>
      </c>
      <c r="F44">
        <f t="shared" si="4"/>
        <v>8</v>
      </c>
      <c r="G44" s="1">
        <f t="shared" si="5"/>
        <v>0.92307692307692313</v>
      </c>
      <c r="H44" s="1">
        <f t="shared" si="6"/>
        <v>1.5</v>
      </c>
    </row>
    <row r="45" spans="1:8" x14ac:dyDescent="0.3">
      <c r="A45">
        <v>43</v>
      </c>
      <c r="B45" s="1">
        <f t="shared" si="7"/>
        <v>0.11120689655172414</v>
      </c>
      <c r="C45">
        <f t="shared" si="8"/>
        <v>6</v>
      </c>
      <c r="D45">
        <f t="shared" si="9"/>
        <v>6</v>
      </c>
      <c r="E45">
        <f t="shared" si="3"/>
        <v>12</v>
      </c>
      <c r="F45">
        <f t="shared" si="4"/>
        <v>9</v>
      </c>
      <c r="G45" s="1">
        <f t="shared" si="5"/>
        <v>1</v>
      </c>
      <c r="H45" s="1">
        <f t="shared" si="6"/>
        <v>1.3333333333333333</v>
      </c>
    </row>
    <row r="46" spans="1:8" x14ac:dyDescent="0.3">
      <c r="A46">
        <v>44</v>
      </c>
      <c r="B46" s="1">
        <f t="shared" si="7"/>
        <v>0.11379310344827587</v>
      </c>
      <c r="C46">
        <f t="shared" si="8"/>
        <v>5</v>
      </c>
      <c r="D46">
        <f t="shared" si="9"/>
        <v>5</v>
      </c>
      <c r="E46">
        <f t="shared" si="3"/>
        <v>11</v>
      </c>
      <c r="F46">
        <f t="shared" si="4"/>
        <v>10</v>
      </c>
      <c r="G46" s="1">
        <f t="shared" si="5"/>
        <v>1.0909090909090908</v>
      </c>
      <c r="H46" s="1">
        <f t="shared" si="6"/>
        <v>1.2</v>
      </c>
    </row>
    <row r="47" spans="1:8" x14ac:dyDescent="0.3">
      <c r="A47">
        <v>45</v>
      </c>
      <c r="B47" s="1">
        <f t="shared" si="7"/>
        <v>0.11637931034482758</v>
      </c>
      <c r="C47">
        <f t="shared" si="8"/>
        <v>4</v>
      </c>
      <c r="D47">
        <f t="shared" si="9"/>
        <v>4</v>
      </c>
      <c r="E47">
        <f t="shared" si="3"/>
        <v>10</v>
      </c>
      <c r="F47">
        <f t="shared" si="4"/>
        <v>11</v>
      </c>
      <c r="G47" s="1">
        <f t="shared" si="5"/>
        <v>1.2</v>
      </c>
      <c r="H47" s="1">
        <f t="shared" si="6"/>
        <v>1.0909090909090908</v>
      </c>
    </row>
    <row r="48" spans="1:8" x14ac:dyDescent="0.3">
      <c r="A48">
        <v>46</v>
      </c>
      <c r="B48" s="1">
        <f t="shared" si="7"/>
        <v>0.11896551724137931</v>
      </c>
      <c r="C48">
        <f t="shared" si="8"/>
        <v>3</v>
      </c>
      <c r="D48">
        <f t="shared" si="9"/>
        <v>3</v>
      </c>
      <c r="E48">
        <f t="shared" si="3"/>
        <v>9</v>
      </c>
      <c r="F48">
        <f t="shared" si="4"/>
        <v>12</v>
      </c>
      <c r="G48" s="1">
        <f t="shared" si="5"/>
        <v>1.3333333333333333</v>
      </c>
      <c r="H48" s="1">
        <f t="shared" si="6"/>
        <v>1</v>
      </c>
    </row>
    <row r="49" spans="1:8" x14ac:dyDescent="0.3">
      <c r="A49">
        <v>47</v>
      </c>
      <c r="B49" s="1">
        <f t="shared" si="7"/>
        <v>0.12155172413793103</v>
      </c>
      <c r="C49">
        <f t="shared" si="8"/>
        <v>2</v>
      </c>
      <c r="D49">
        <f t="shared" si="9"/>
        <v>2</v>
      </c>
      <c r="E49">
        <f t="shared" si="3"/>
        <v>8</v>
      </c>
      <c r="F49">
        <f t="shared" si="4"/>
        <v>13</v>
      </c>
      <c r="G49" s="1">
        <f t="shared" si="5"/>
        <v>1.5</v>
      </c>
      <c r="H49" s="1">
        <f t="shared" si="6"/>
        <v>0.92307692307692313</v>
      </c>
    </row>
    <row r="50" spans="1:8" x14ac:dyDescent="0.3">
      <c r="A50">
        <v>48</v>
      </c>
      <c r="B50" s="1">
        <f t="shared" si="7"/>
        <v>0.12413793103448276</v>
      </c>
      <c r="C50">
        <f t="shared" si="8"/>
        <v>1</v>
      </c>
      <c r="D50">
        <f t="shared" si="9"/>
        <v>1</v>
      </c>
      <c r="E50">
        <f t="shared" si="3"/>
        <v>7</v>
      </c>
      <c r="F50">
        <f t="shared" si="4"/>
        <v>14</v>
      </c>
      <c r="G50" s="1">
        <f t="shared" si="5"/>
        <v>1.7142857142857142</v>
      </c>
      <c r="H50" s="1">
        <f t="shared" si="6"/>
        <v>0.8571428571428571</v>
      </c>
    </row>
    <row r="51" spans="1:8" x14ac:dyDescent="0.3">
      <c r="A51">
        <v>49</v>
      </c>
      <c r="B51" s="1">
        <f t="shared" si="7"/>
        <v>0.12672413793103449</v>
      </c>
      <c r="C51">
        <f t="shared" si="8"/>
        <v>1</v>
      </c>
      <c r="D51">
        <f t="shared" si="9"/>
        <v>1</v>
      </c>
      <c r="E51">
        <f t="shared" si="3"/>
        <v>7</v>
      </c>
      <c r="F51">
        <f t="shared" si="4"/>
        <v>14</v>
      </c>
      <c r="G51" s="1">
        <f t="shared" si="5"/>
        <v>1.7142857142857142</v>
      </c>
      <c r="H51" s="1">
        <f t="shared" si="6"/>
        <v>0.8571428571428571</v>
      </c>
    </row>
    <row r="52" spans="1:8" x14ac:dyDescent="0.3">
      <c r="A52">
        <v>50</v>
      </c>
      <c r="B52" s="1">
        <f t="shared" si="7"/>
        <v>0.12931034482758622</v>
      </c>
      <c r="C52">
        <f t="shared" si="8"/>
        <v>2</v>
      </c>
      <c r="D52">
        <f t="shared" si="9"/>
        <v>2</v>
      </c>
      <c r="E52">
        <f t="shared" si="3"/>
        <v>8</v>
      </c>
      <c r="F52">
        <f t="shared" si="4"/>
        <v>13</v>
      </c>
      <c r="G52" s="1">
        <f t="shared" si="5"/>
        <v>1.5</v>
      </c>
      <c r="H52" s="1">
        <f t="shared" si="6"/>
        <v>0.92307692307692313</v>
      </c>
    </row>
    <row r="53" spans="1:8" x14ac:dyDescent="0.3">
      <c r="A53">
        <v>51</v>
      </c>
      <c r="B53" s="1">
        <f t="shared" si="7"/>
        <v>0.13189655172413794</v>
      </c>
      <c r="C53">
        <f t="shared" si="8"/>
        <v>3</v>
      </c>
      <c r="D53">
        <f t="shared" si="9"/>
        <v>3</v>
      </c>
      <c r="E53">
        <f t="shared" si="3"/>
        <v>9</v>
      </c>
      <c r="F53">
        <f t="shared" si="4"/>
        <v>12</v>
      </c>
      <c r="G53" s="1">
        <f t="shared" si="5"/>
        <v>1.3333333333333333</v>
      </c>
      <c r="H53" s="1">
        <f t="shared" si="6"/>
        <v>1</v>
      </c>
    </row>
    <row r="54" spans="1:8" x14ac:dyDescent="0.3">
      <c r="A54">
        <v>52</v>
      </c>
      <c r="B54" s="1">
        <f t="shared" si="7"/>
        <v>0.13448275862068965</v>
      </c>
      <c r="C54">
        <f t="shared" si="8"/>
        <v>4</v>
      </c>
      <c r="D54">
        <f t="shared" si="9"/>
        <v>4</v>
      </c>
      <c r="E54">
        <f t="shared" si="3"/>
        <v>10</v>
      </c>
      <c r="F54">
        <f t="shared" si="4"/>
        <v>11</v>
      </c>
      <c r="G54" s="1">
        <f t="shared" si="5"/>
        <v>1.2</v>
      </c>
      <c r="H54" s="1">
        <f t="shared" si="6"/>
        <v>1.0909090909090908</v>
      </c>
    </row>
    <row r="55" spans="1:8" x14ac:dyDescent="0.3">
      <c r="A55">
        <v>53</v>
      </c>
      <c r="B55" s="1">
        <f t="shared" si="7"/>
        <v>0.13706896551724138</v>
      </c>
      <c r="C55">
        <f t="shared" si="8"/>
        <v>5</v>
      </c>
      <c r="D55">
        <f t="shared" si="9"/>
        <v>5</v>
      </c>
      <c r="E55">
        <f t="shared" si="3"/>
        <v>11</v>
      </c>
      <c r="F55">
        <f t="shared" si="4"/>
        <v>10</v>
      </c>
      <c r="G55" s="1">
        <f t="shared" si="5"/>
        <v>1.0909090909090908</v>
      </c>
      <c r="H55" s="1">
        <f t="shared" si="6"/>
        <v>1.2</v>
      </c>
    </row>
    <row r="56" spans="1:8" x14ac:dyDescent="0.3">
      <c r="A56">
        <v>54</v>
      </c>
      <c r="B56" s="1">
        <f t="shared" si="7"/>
        <v>0.1396551724137931</v>
      </c>
      <c r="C56">
        <f t="shared" si="8"/>
        <v>6</v>
      </c>
      <c r="D56">
        <f t="shared" si="9"/>
        <v>6</v>
      </c>
      <c r="E56">
        <f t="shared" si="3"/>
        <v>12</v>
      </c>
      <c r="F56">
        <f t="shared" si="4"/>
        <v>9</v>
      </c>
      <c r="G56" s="1">
        <f t="shared" si="5"/>
        <v>1</v>
      </c>
      <c r="H56" s="1">
        <f t="shared" si="6"/>
        <v>1.3333333333333333</v>
      </c>
    </row>
    <row r="57" spans="1:8" x14ac:dyDescent="0.3">
      <c r="A57">
        <v>55</v>
      </c>
      <c r="B57" s="1">
        <f t="shared" si="7"/>
        <v>0.14224137931034483</v>
      </c>
      <c r="C57">
        <f t="shared" si="8"/>
        <v>7</v>
      </c>
      <c r="D57">
        <f t="shared" si="9"/>
        <v>7</v>
      </c>
      <c r="E57">
        <f t="shared" si="3"/>
        <v>13</v>
      </c>
      <c r="F57">
        <f t="shared" si="4"/>
        <v>8</v>
      </c>
      <c r="G57" s="1">
        <f t="shared" si="5"/>
        <v>0.92307692307692313</v>
      </c>
      <c r="H57" s="1">
        <f t="shared" si="6"/>
        <v>1.5</v>
      </c>
    </row>
    <row r="58" spans="1:8" x14ac:dyDescent="0.3">
      <c r="A58">
        <v>56</v>
      </c>
      <c r="B58" s="1">
        <f t="shared" si="7"/>
        <v>0.14482758620689656</v>
      </c>
      <c r="C58">
        <f t="shared" si="8"/>
        <v>8</v>
      </c>
      <c r="D58">
        <f t="shared" si="9"/>
        <v>8</v>
      </c>
      <c r="E58">
        <f t="shared" si="3"/>
        <v>14</v>
      </c>
      <c r="F58">
        <f t="shared" si="4"/>
        <v>7</v>
      </c>
      <c r="G58" s="1">
        <f t="shared" si="5"/>
        <v>0.8571428571428571</v>
      </c>
      <c r="H58" s="1">
        <f t="shared" si="6"/>
        <v>1.7142857142857142</v>
      </c>
    </row>
    <row r="59" spans="1:8" x14ac:dyDescent="0.3">
      <c r="A59">
        <v>57</v>
      </c>
      <c r="B59" s="1">
        <f t="shared" si="7"/>
        <v>0.14741379310344827</v>
      </c>
      <c r="C59">
        <f t="shared" si="8"/>
        <v>8</v>
      </c>
      <c r="D59">
        <f t="shared" si="9"/>
        <v>8</v>
      </c>
      <c r="E59">
        <f t="shared" si="3"/>
        <v>14</v>
      </c>
      <c r="F59">
        <f t="shared" si="4"/>
        <v>7</v>
      </c>
      <c r="G59" s="1">
        <f t="shared" si="5"/>
        <v>0.8571428571428571</v>
      </c>
      <c r="H59" s="1">
        <f t="shared" si="6"/>
        <v>1.7142857142857142</v>
      </c>
    </row>
    <row r="60" spans="1:8" x14ac:dyDescent="0.3">
      <c r="A60">
        <v>58</v>
      </c>
      <c r="B60" s="1">
        <f t="shared" si="7"/>
        <v>0.15</v>
      </c>
      <c r="C60">
        <f t="shared" si="8"/>
        <v>7</v>
      </c>
      <c r="D60">
        <f t="shared" si="9"/>
        <v>7</v>
      </c>
      <c r="E60">
        <f t="shared" si="3"/>
        <v>13</v>
      </c>
      <c r="F60">
        <f t="shared" si="4"/>
        <v>8</v>
      </c>
      <c r="G60" s="1">
        <f t="shared" si="5"/>
        <v>0.92307692307692313</v>
      </c>
      <c r="H60" s="1">
        <f t="shared" si="6"/>
        <v>1.5</v>
      </c>
    </row>
    <row r="61" spans="1:8" x14ac:dyDescent="0.3">
      <c r="A61">
        <v>59</v>
      </c>
      <c r="B61" s="1">
        <f t="shared" si="7"/>
        <v>0.15258620689655172</v>
      </c>
      <c r="C61">
        <f t="shared" si="8"/>
        <v>6</v>
      </c>
      <c r="D61">
        <f t="shared" si="9"/>
        <v>6</v>
      </c>
      <c r="E61">
        <f t="shared" si="3"/>
        <v>12</v>
      </c>
      <c r="F61">
        <f t="shared" si="4"/>
        <v>9</v>
      </c>
      <c r="G61" s="1">
        <f t="shared" si="5"/>
        <v>1</v>
      </c>
      <c r="H61" s="1">
        <f t="shared" si="6"/>
        <v>1.3333333333333333</v>
      </c>
    </row>
    <row r="62" spans="1:8" x14ac:dyDescent="0.3">
      <c r="A62">
        <v>60</v>
      </c>
      <c r="B62" s="1">
        <f t="shared" si="7"/>
        <v>0.15517241379310345</v>
      </c>
      <c r="C62">
        <f t="shared" si="8"/>
        <v>5</v>
      </c>
      <c r="D62">
        <f t="shared" si="9"/>
        <v>5</v>
      </c>
      <c r="E62">
        <f t="shared" si="3"/>
        <v>11</v>
      </c>
      <c r="F62">
        <f t="shared" si="4"/>
        <v>10</v>
      </c>
      <c r="G62" s="1">
        <f t="shared" si="5"/>
        <v>1.0909090909090908</v>
      </c>
      <c r="H62" s="1">
        <f t="shared" si="6"/>
        <v>1.2</v>
      </c>
    </row>
    <row r="63" spans="1:8" x14ac:dyDescent="0.3">
      <c r="A63">
        <v>61</v>
      </c>
      <c r="B63" s="1">
        <f t="shared" si="7"/>
        <v>0.15775862068965518</v>
      </c>
      <c r="C63">
        <f t="shared" si="8"/>
        <v>4</v>
      </c>
      <c r="D63">
        <f t="shared" si="9"/>
        <v>4</v>
      </c>
      <c r="E63">
        <f t="shared" si="3"/>
        <v>10</v>
      </c>
      <c r="F63">
        <f t="shared" si="4"/>
        <v>11</v>
      </c>
      <c r="G63" s="1">
        <f t="shared" si="5"/>
        <v>1.2</v>
      </c>
      <c r="H63" s="1">
        <f t="shared" si="6"/>
        <v>1.0909090909090908</v>
      </c>
    </row>
    <row r="64" spans="1:8" x14ac:dyDescent="0.3">
      <c r="A64">
        <v>62</v>
      </c>
      <c r="B64" s="1">
        <f t="shared" si="7"/>
        <v>0.16034482758620688</v>
      </c>
      <c r="C64">
        <f t="shared" si="8"/>
        <v>3</v>
      </c>
      <c r="D64">
        <f t="shared" si="9"/>
        <v>3</v>
      </c>
      <c r="E64">
        <f t="shared" si="3"/>
        <v>9</v>
      </c>
      <c r="F64">
        <f t="shared" si="4"/>
        <v>12</v>
      </c>
      <c r="G64" s="1">
        <f t="shared" si="5"/>
        <v>1.3333333333333333</v>
      </c>
      <c r="H64" s="1">
        <f t="shared" si="6"/>
        <v>1</v>
      </c>
    </row>
    <row r="65" spans="1:8" x14ac:dyDescent="0.3">
      <c r="A65">
        <v>63</v>
      </c>
      <c r="B65" s="1">
        <f t="shared" si="7"/>
        <v>0.16293103448275861</v>
      </c>
      <c r="C65">
        <f t="shared" si="8"/>
        <v>2</v>
      </c>
      <c r="D65">
        <f t="shared" si="9"/>
        <v>2</v>
      </c>
      <c r="E65">
        <f t="shared" si="3"/>
        <v>8</v>
      </c>
      <c r="F65">
        <f t="shared" si="4"/>
        <v>13</v>
      </c>
      <c r="G65" s="1">
        <f t="shared" si="5"/>
        <v>1.5</v>
      </c>
      <c r="H65" s="1">
        <f t="shared" si="6"/>
        <v>0.92307692307692313</v>
      </c>
    </row>
    <row r="66" spans="1:8" x14ac:dyDescent="0.3">
      <c r="A66">
        <v>64</v>
      </c>
      <c r="B66" s="1">
        <f t="shared" si="7"/>
        <v>0.16551724137931034</v>
      </c>
      <c r="C66">
        <f t="shared" si="8"/>
        <v>1</v>
      </c>
      <c r="D66">
        <f t="shared" si="9"/>
        <v>1</v>
      </c>
      <c r="E66">
        <f t="shared" si="3"/>
        <v>7</v>
      </c>
      <c r="F66">
        <f t="shared" si="4"/>
        <v>14</v>
      </c>
      <c r="G66" s="1">
        <f t="shared" si="5"/>
        <v>1.7142857142857142</v>
      </c>
      <c r="H66" s="1">
        <f t="shared" si="6"/>
        <v>0.8571428571428571</v>
      </c>
    </row>
    <row r="67" spans="1:8" x14ac:dyDescent="0.3">
      <c r="A67">
        <v>65</v>
      </c>
      <c r="B67" s="1">
        <f t="shared" ref="B67:B98" si="10">60*A67/($M$4*16)</f>
        <v>0.16810344827586207</v>
      </c>
      <c r="C67">
        <f t="shared" ref="C67:C98" si="11">IF(MOD(A67,16)&lt;=8,IF(MOD(A67,16)=0,1,MOD(A67,16)),(17-MOD(A67,16)))</f>
        <v>1</v>
      </c>
      <c r="D67">
        <f t="shared" ref="D67:D98" si="12">IF(MOD(A67+$M$5,16)&lt;=8,IF(MOD(A67+$M$5,16)=0,1,MOD(A67+$M$5,16)),(17-MOD(A67+$M$5,16)))</f>
        <v>1</v>
      </c>
      <c r="E67">
        <f t="shared" si="3"/>
        <v>7</v>
      </c>
      <c r="F67">
        <f t="shared" si="4"/>
        <v>14</v>
      </c>
      <c r="G67" s="1">
        <f t="shared" si="5"/>
        <v>1.7142857142857142</v>
      </c>
      <c r="H67" s="1">
        <f t="shared" si="6"/>
        <v>0.8571428571428571</v>
      </c>
    </row>
    <row r="68" spans="1:8" x14ac:dyDescent="0.3">
      <c r="A68">
        <v>66</v>
      </c>
      <c r="B68" s="1">
        <f t="shared" si="10"/>
        <v>0.1706896551724138</v>
      </c>
      <c r="C68">
        <f t="shared" si="11"/>
        <v>2</v>
      </c>
      <c r="D68">
        <f t="shared" si="12"/>
        <v>2</v>
      </c>
      <c r="E68">
        <f t="shared" ref="E68:E106" si="13">SUMIF($K$7:$K$15,"&lt;"&amp;MIN(C68,D68),$M$7:$M$15)</f>
        <v>8</v>
      </c>
      <c r="F68">
        <f t="shared" ref="F68:F106" si="14">SUMIF($K$7:$K$15,"&gt;=" &amp; MAX(C68,D68),$M$7:$M$15)</f>
        <v>13</v>
      </c>
      <c r="G68" s="1">
        <f t="shared" ref="G68:G106" si="15">$M$3/E68</f>
        <v>1.5</v>
      </c>
      <c r="H68" s="1">
        <f t="shared" ref="H68:H106" si="16">$M$3/F68</f>
        <v>0.92307692307692313</v>
      </c>
    </row>
    <row r="69" spans="1:8" x14ac:dyDescent="0.3">
      <c r="A69">
        <v>67</v>
      </c>
      <c r="B69" s="1">
        <f t="shared" si="10"/>
        <v>0.17327586206896553</v>
      </c>
      <c r="C69">
        <f t="shared" si="11"/>
        <v>3</v>
      </c>
      <c r="D69">
        <f t="shared" si="12"/>
        <v>3</v>
      </c>
      <c r="E69">
        <f t="shared" si="13"/>
        <v>9</v>
      </c>
      <c r="F69">
        <f t="shared" si="14"/>
        <v>12</v>
      </c>
      <c r="G69" s="1">
        <f t="shared" si="15"/>
        <v>1.3333333333333333</v>
      </c>
      <c r="H69" s="1">
        <f t="shared" si="16"/>
        <v>1</v>
      </c>
    </row>
    <row r="70" spans="1:8" x14ac:dyDescent="0.3">
      <c r="A70">
        <v>68</v>
      </c>
      <c r="B70" s="1">
        <f t="shared" si="10"/>
        <v>0.17586206896551723</v>
      </c>
      <c r="C70">
        <f t="shared" si="11"/>
        <v>4</v>
      </c>
      <c r="D70">
        <f t="shared" si="12"/>
        <v>4</v>
      </c>
      <c r="E70">
        <f t="shared" si="13"/>
        <v>10</v>
      </c>
      <c r="F70">
        <f t="shared" si="14"/>
        <v>11</v>
      </c>
      <c r="G70" s="1">
        <f t="shared" si="15"/>
        <v>1.2</v>
      </c>
      <c r="H70" s="1">
        <f t="shared" si="16"/>
        <v>1.0909090909090908</v>
      </c>
    </row>
    <row r="71" spans="1:8" x14ac:dyDescent="0.3">
      <c r="A71">
        <v>69</v>
      </c>
      <c r="B71" s="1">
        <f t="shared" si="10"/>
        <v>0.17844827586206896</v>
      </c>
      <c r="C71">
        <f t="shared" si="11"/>
        <v>5</v>
      </c>
      <c r="D71">
        <f t="shared" si="12"/>
        <v>5</v>
      </c>
      <c r="E71">
        <f t="shared" si="13"/>
        <v>11</v>
      </c>
      <c r="F71">
        <f t="shared" si="14"/>
        <v>10</v>
      </c>
      <c r="G71" s="1">
        <f t="shared" si="15"/>
        <v>1.0909090909090908</v>
      </c>
      <c r="H71" s="1">
        <f t="shared" si="16"/>
        <v>1.2</v>
      </c>
    </row>
    <row r="72" spans="1:8" x14ac:dyDescent="0.3">
      <c r="A72">
        <v>70</v>
      </c>
      <c r="B72" s="1">
        <f t="shared" si="10"/>
        <v>0.18103448275862069</v>
      </c>
      <c r="C72">
        <f t="shared" si="11"/>
        <v>6</v>
      </c>
      <c r="D72">
        <f t="shared" si="12"/>
        <v>6</v>
      </c>
      <c r="E72">
        <f t="shared" si="13"/>
        <v>12</v>
      </c>
      <c r="F72">
        <f t="shared" si="14"/>
        <v>9</v>
      </c>
      <c r="G72" s="1">
        <f t="shared" si="15"/>
        <v>1</v>
      </c>
      <c r="H72" s="1">
        <f t="shared" si="16"/>
        <v>1.3333333333333333</v>
      </c>
    </row>
    <row r="73" spans="1:8" x14ac:dyDescent="0.3">
      <c r="A73">
        <v>71</v>
      </c>
      <c r="B73" s="1">
        <f t="shared" si="10"/>
        <v>0.18362068965517242</v>
      </c>
      <c r="C73">
        <f t="shared" si="11"/>
        <v>7</v>
      </c>
      <c r="D73">
        <f t="shared" si="12"/>
        <v>7</v>
      </c>
      <c r="E73">
        <f t="shared" si="13"/>
        <v>13</v>
      </c>
      <c r="F73">
        <f t="shared" si="14"/>
        <v>8</v>
      </c>
      <c r="G73" s="1">
        <f t="shared" si="15"/>
        <v>0.92307692307692313</v>
      </c>
      <c r="H73" s="1">
        <f t="shared" si="16"/>
        <v>1.5</v>
      </c>
    </row>
    <row r="74" spans="1:8" x14ac:dyDescent="0.3">
      <c r="A74">
        <v>72</v>
      </c>
      <c r="B74" s="1">
        <f t="shared" si="10"/>
        <v>0.18620689655172415</v>
      </c>
      <c r="C74">
        <f t="shared" si="11"/>
        <v>8</v>
      </c>
      <c r="D74">
        <f t="shared" si="12"/>
        <v>8</v>
      </c>
      <c r="E74">
        <f t="shared" si="13"/>
        <v>14</v>
      </c>
      <c r="F74">
        <f t="shared" si="14"/>
        <v>7</v>
      </c>
      <c r="G74" s="1">
        <f t="shared" si="15"/>
        <v>0.8571428571428571</v>
      </c>
      <c r="H74" s="1">
        <f t="shared" si="16"/>
        <v>1.7142857142857142</v>
      </c>
    </row>
    <row r="75" spans="1:8" x14ac:dyDescent="0.3">
      <c r="A75">
        <v>73</v>
      </c>
      <c r="B75" s="1">
        <f t="shared" si="10"/>
        <v>0.18879310344827585</v>
      </c>
      <c r="C75">
        <f t="shared" si="11"/>
        <v>8</v>
      </c>
      <c r="D75">
        <f t="shared" si="12"/>
        <v>8</v>
      </c>
      <c r="E75">
        <f t="shared" si="13"/>
        <v>14</v>
      </c>
      <c r="F75">
        <f t="shared" si="14"/>
        <v>7</v>
      </c>
      <c r="G75" s="1">
        <f t="shared" si="15"/>
        <v>0.8571428571428571</v>
      </c>
      <c r="H75" s="1">
        <f t="shared" si="16"/>
        <v>1.7142857142857142</v>
      </c>
    </row>
    <row r="76" spans="1:8" x14ac:dyDescent="0.3">
      <c r="A76">
        <v>74</v>
      </c>
      <c r="B76" s="1">
        <f t="shared" si="10"/>
        <v>0.19137931034482758</v>
      </c>
      <c r="C76">
        <f t="shared" si="11"/>
        <v>7</v>
      </c>
      <c r="D76">
        <f t="shared" si="12"/>
        <v>7</v>
      </c>
      <c r="E76">
        <f t="shared" si="13"/>
        <v>13</v>
      </c>
      <c r="F76">
        <f t="shared" si="14"/>
        <v>8</v>
      </c>
      <c r="G76" s="1">
        <f t="shared" si="15"/>
        <v>0.92307692307692313</v>
      </c>
      <c r="H76" s="1">
        <f t="shared" si="16"/>
        <v>1.5</v>
      </c>
    </row>
    <row r="77" spans="1:8" x14ac:dyDescent="0.3">
      <c r="A77">
        <v>75</v>
      </c>
      <c r="B77" s="1">
        <f t="shared" si="10"/>
        <v>0.19396551724137931</v>
      </c>
      <c r="C77">
        <f t="shared" si="11"/>
        <v>6</v>
      </c>
      <c r="D77">
        <f t="shared" si="12"/>
        <v>6</v>
      </c>
      <c r="E77">
        <f t="shared" si="13"/>
        <v>12</v>
      </c>
      <c r="F77">
        <f t="shared" si="14"/>
        <v>9</v>
      </c>
      <c r="G77" s="1">
        <f t="shared" si="15"/>
        <v>1</v>
      </c>
      <c r="H77" s="1">
        <f t="shared" si="16"/>
        <v>1.3333333333333333</v>
      </c>
    </row>
    <row r="78" spans="1:8" x14ac:dyDescent="0.3">
      <c r="A78">
        <v>76</v>
      </c>
      <c r="B78" s="1">
        <f t="shared" si="10"/>
        <v>0.19655172413793104</v>
      </c>
      <c r="C78">
        <f t="shared" si="11"/>
        <v>5</v>
      </c>
      <c r="D78">
        <f t="shared" si="12"/>
        <v>5</v>
      </c>
      <c r="E78">
        <f t="shared" si="13"/>
        <v>11</v>
      </c>
      <c r="F78">
        <f t="shared" si="14"/>
        <v>10</v>
      </c>
      <c r="G78" s="1">
        <f t="shared" si="15"/>
        <v>1.0909090909090908</v>
      </c>
      <c r="H78" s="1">
        <f t="shared" si="16"/>
        <v>1.2</v>
      </c>
    </row>
    <row r="79" spans="1:8" x14ac:dyDescent="0.3">
      <c r="A79">
        <v>77</v>
      </c>
      <c r="B79" s="1">
        <f t="shared" si="10"/>
        <v>0.19913793103448277</v>
      </c>
      <c r="C79">
        <f t="shared" si="11"/>
        <v>4</v>
      </c>
      <c r="D79">
        <f t="shared" si="12"/>
        <v>4</v>
      </c>
      <c r="E79">
        <f t="shared" si="13"/>
        <v>10</v>
      </c>
      <c r="F79">
        <f t="shared" si="14"/>
        <v>11</v>
      </c>
      <c r="G79" s="1">
        <f t="shared" si="15"/>
        <v>1.2</v>
      </c>
      <c r="H79" s="1">
        <f t="shared" si="16"/>
        <v>1.0909090909090908</v>
      </c>
    </row>
    <row r="80" spans="1:8" x14ac:dyDescent="0.3">
      <c r="A80">
        <v>78</v>
      </c>
      <c r="B80" s="1">
        <f t="shared" si="10"/>
        <v>0.20172413793103447</v>
      </c>
      <c r="C80">
        <f t="shared" si="11"/>
        <v>3</v>
      </c>
      <c r="D80">
        <f t="shared" si="12"/>
        <v>3</v>
      </c>
      <c r="E80">
        <f t="shared" si="13"/>
        <v>9</v>
      </c>
      <c r="F80">
        <f t="shared" si="14"/>
        <v>12</v>
      </c>
      <c r="G80" s="1">
        <f t="shared" si="15"/>
        <v>1.3333333333333333</v>
      </c>
      <c r="H80" s="1">
        <f t="shared" si="16"/>
        <v>1</v>
      </c>
    </row>
    <row r="81" spans="1:8" x14ac:dyDescent="0.3">
      <c r="A81">
        <v>79</v>
      </c>
      <c r="B81" s="1">
        <f t="shared" si="10"/>
        <v>0.2043103448275862</v>
      </c>
      <c r="C81">
        <f t="shared" si="11"/>
        <v>2</v>
      </c>
      <c r="D81">
        <f t="shared" si="12"/>
        <v>2</v>
      </c>
      <c r="E81">
        <f t="shared" si="13"/>
        <v>8</v>
      </c>
      <c r="F81">
        <f t="shared" si="14"/>
        <v>13</v>
      </c>
      <c r="G81" s="1">
        <f t="shared" si="15"/>
        <v>1.5</v>
      </c>
      <c r="H81" s="1">
        <f t="shared" si="16"/>
        <v>0.92307692307692313</v>
      </c>
    </row>
    <row r="82" spans="1:8" x14ac:dyDescent="0.3">
      <c r="A82">
        <v>80</v>
      </c>
      <c r="B82" s="1">
        <f t="shared" si="10"/>
        <v>0.20689655172413793</v>
      </c>
      <c r="C82">
        <f t="shared" si="11"/>
        <v>1</v>
      </c>
      <c r="D82">
        <f t="shared" si="12"/>
        <v>1</v>
      </c>
      <c r="E82">
        <f t="shared" si="13"/>
        <v>7</v>
      </c>
      <c r="F82">
        <f t="shared" si="14"/>
        <v>14</v>
      </c>
      <c r="G82" s="1">
        <f t="shared" si="15"/>
        <v>1.7142857142857142</v>
      </c>
      <c r="H82" s="1">
        <f t="shared" si="16"/>
        <v>0.8571428571428571</v>
      </c>
    </row>
    <row r="83" spans="1:8" x14ac:dyDescent="0.3">
      <c r="A83">
        <v>81</v>
      </c>
      <c r="B83" s="1">
        <f t="shared" si="10"/>
        <v>0.20948275862068966</v>
      </c>
      <c r="C83">
        <f t="shared" si="11"/>
        <v>1</v>
      </c>
      <c r="D83">
        <f t="shared" si="12"/>
        <v>1</v>
      </c>
      <c r="E83">
        <f t="shared" si="13"/>
        <v>7</v>
      </c>
      <c r="F83">
        <f t="shared" si="14"/>
        <v>14</v>
      </c>
      <c r="G83" s="1">
        <f t="shared" si="15"/>
        <v>1.7142857142857142</v>
      </c>
      <c r="H83" s="1">
        <f t="shared" si="16"/>
        <v>0.8571428571428571</v>
      </c>
    </row>
    <row r="84" spans="1:8" x14ac:dyDescent="0.3">
      <c r="A84">
        <v>82</v>
      </c>
      <c r="B84" s="1">
        <f t="shared" si="10"/>
        <v>0.21206896551724139</v>
      </c>
      <c r="C84">
        <f t="shared" si="11"/>
        <v>2</v>
      </c>
      <c r="D84">
        <f t="shared" si="12"/>
        <v>2</v>
      </c>
      <c r="E84">
        <f t="shared" si="13"/>
        <v>8</v>
      </c>
      <c r="F84">
        <f t="shared" si="14"/>
        <v>13</v>
      </c>
      <c r="G84" s="1">
        <f t="shared" si="15"/>
        <v>1.5</v>
      </c>
      <c r="H84" s="1">
        <f t="shared" si="16"/>
        <v>0.92307692307692313</v>
      </c>
    </row>
    <row r="85" spans="1:8" x14ac:dyDescent="0.3">
      <c r="A85">
        <v>83</v>
      </c>
      <c r="B85" s="1">
        <f t="shared" si="10"/>
        <v>0.21465517241379312</v>
      </c>
      <c r="C85">
        <f t="shared" si="11"/>
        <v>3</v>
      </c>
      <c r="D85">
        <f t="shared" si="12"/>
        <v>3</v>
      </c>
      <c r="E85">
        <f t="shared" si="13"/>
        <v>9</v>
      </c>
      <c r="F85">
        <f t="shared" si="14"/>
        <v>12</v>
      </c>
      <c r="G85" s="1">
        <f t="shared" si="15"/>
        <v>1.3333333333333333</v>
      </c>
      <c r="H85" s="1">
        <f t="shared" si="16"/>
        <v>1</v>
      </c>
    </row>
    <row r="86" spans="1:8" x14ac:dyDescent="0.3">
      <c r="A86">
        <v>84</v>
      </c>
      <c r="B86" s="1">
        <f t="shared" si="10"/>
        <v>0.21724137931034482</v>
      </c>
      <c r="C86">
        <f t="shared" si="11"/>
        <v>4</v>
      </c>
      <c r="D86">
        <f t="shared" si="12"/>
        <v>4</v>
      </c>
      <c r="E86">
        <f t="shared" si="13"/>
        <v>10</v>
      </c>
      <c r="F86">
        <f t="shared" si="14"/>
        <v>11</v>
      </c>
      <c r="G86" s="1">
        <f t="shared" si="15"/>
        <v>1.2</v>
      </c>
      <c r="H86" s="1">
        <f t="shared" si="16"/>
        <v>1.0909090909090908</v>
      </c>
    </row>
    <row r="87" spans="1:8" x14ac:dyDescent="0.3">
      <c r="A87">
        <v>85</v>
      </c>
      <c r="B87" s="1">
        <f t="shared" si="10"/>
        <v>0.21982758620689655</v>
      </c>
      <c r="C87">
        <f t="shared" si="11"/>
        <v>5</v>
      </c>
      <c r="D87">
        <f t="shared" si="12"/>
        <v>5</v>
      </c>
      <c r="E87">
        <f t="shared" si="13"/>
        <v>11</v>
      </c>
      <c r="F87">
        <f t="shared" si="14"/>
        <v>10</v>
      </c>
      <c r="G87" s="1">
        <f t="shared" si="15"/>
        <v>1.0909090909090908</v>
      </c>
      <c r="H87" s="1">
        <f t="shared" si="16"/>
        <v>1.2</v>
      </c>
    </row>
    <row r="88" spans="1:8" x14ac:dyDescent="0.3">
      <c r="A88">
        <v>86</v>
      </c>
      <c r="B88" s="1">
        <f t="shared" si="10"/>
        <v>0.22241379310344828</v>
      </c>
      <c r="C88">
        <f t="shared" si="11"/>
        <v>6</v>
      </c>
      <c r="D88">
        <f t="shared" si="12"/>
        <v>6</v>
      </c>
      <c r="E88">
        <f t="shared" si="13"/>
        <v>12</v>
      </c>
      <c r="F88">
        <f t="shared" si="14"/>
        <v>9</v>
      </c>
      <c r="G88" s="1">
        <f t="shared" si="15"/>
        <v>1</v>
      </c>
      <c r="H88" s="1">
        <f t="shared" si="16"/>
        <v>1.3333333333333333</v>
      </c>
    </row>
    <row r="89" spans="1:8" x14ac:dyDescent="0.3">
      <c r="A89">
        <v>87</v>
      </c>
      <c r="B89" s="1">
        <f t="shared" si="10"/>
        <v>0.22500000000000001</v>
      </c>
      <c r="C89">
        <f t="shared" si="11"/>
        <v>7</v>
      </c>
      <c r="D89">
        <f t="shared" si="12"/>
        <v>7</v>
      </c>
      <c r="E89">
        <f t="shared" si="13"/>
        <v>13</v>
      </c>
      <c r="F89">
        <f t="shared" si="14"/>
        <v>8</v>
      </c>
      <c r="G89" s="1">
        <f t="shared" si="15"/>
        <v>0.92307692307692313</v>
      </c>
      <c r="H89" s="1">
        <f t="shared" si="16"/>
        <v>1.5</v>
      </c>
    </row>
    <row r="90" spans="1:8" x14ac:dyDescent="0.3">
      <c r="A90">
        <v>88</v>
      </c>
      <c r="B90" s="1">
        <f t="shared" si="10"/>
        <v>0.22758620689655173</v>
      </c>
      <c r="C90">
        <f t="shared" si="11"/>
        <v>8</v>
      </c>
      <c r="D90">
        <f t="shared" si="12"/>
        <v>8</v>
      </c>
      <c r="E90">
        <f t="shared" si="13"/>
        <v>14</v>
      </c>
      <c r="F90">
        <f t="shared" si="14"/>
        <v>7</v>
      </c>
      <c r="G90" s="1">
        <f t="shared" si="15"/>
        <v>0.8571428571428571</v>
      </c>
      <c r="H90" s="1">
        <f t="shared" si="16"/>
        <v>1.7142857142857142</v>
      </c>
    </row>
    <row r="91" spans="1:8" x14ac:dyDescent="0.3">
      <c r="A91">
        <v>89</v>
      </c>
      <c r="B91" s="1">
        <f t="shared" si="10"/>
        <v>0.23017241379310344</v>
      </c>
      <c r="C91">
        <f t="shared" si="11"/>
        <v>8</v>
      </c>
      <c r="D91">
        <f t="shared" si="12"/>
        <v>8</v>
      </c>
      <c r="E91">
        <f t="shared" si="13"/>
        <v>14</v>
      </c>
      <c r="F91">
        <f t="shared" si="14"/>
        <v>7</v>
      </c>
      <c r="G91" s="1">
        <f t="shared" si="15"/>
        <v>0.8571428571428571</v>
      </c>
      <c r="H91" s="1">
        <f t="shared" si="16"/>
        <v>1.7142857142857142</v>
      </c>
    </row>
    <row r="92" spans="1:8" x14ac:dyDescent="0.3">
      <c r="A92">
        <v>90</v>
      </c>
      <c r="B92" s="1">
        <f t="shared" si="10"/>
        <v>0.23275862068965517</v>
      </c>
      <c r="C92">
        <f t="shared" si="11"/>
        <v>7</v>
      </c>
      <c r="D92">
        <f t="shared" si="12"/>
        <v>7</v>
      </c>
      <c r="E92">
        <f t="shared" si="13"/>
        <v>13</v>
      </c>
      <c r="F92">
        <f t="shared" si="14"/>
        <v>8</v>
      </c>
      <c r="G92" s="1">
        <f t="shared" si="15"/>
        <v>0.92307692307692313</v>
      </c>
      <c r="H92" s="1">
        <f t="shared" si="16"/>
        <v>1.5</v>
      </c>
    </row>
    <row r="93" spans="1:8" x14ac:dyDescent="0.3">
      <c r="A93">
        <v>91</v>
      </c>
      <c r="B93" s="1">
        <f t="shared" si="10"/>
        <v>0.2353448275862069</v>
      </c>
      <c r="C93">
        <f t="shared" si="11"/>
        <v>6</v>
      </c>
      <c r="D93">
        <f t="shared" si="12"/>
        <v>6</v>
      </c>
      <c r="E93">
        <f t="shared" si="13"/>
        <v>12</v>
      </c>
      <c r="F93">
        <f t="shared" si="14"/>
        <v>9</v>
      </c>
      <c r="G93" s="1">
        <f t="shared" si="15"/>
        <v>1</v>
      </c>
      <c r="H93" s="1">
        <f t="shared" si="16"/>
        <v>1.3333333333333333</v>
      </c>
    </row>
    <row r="94" spans="1:8" x14ac:dyDescent="0.3">
      <c r="A94">
        <v>92</v>
      </c>
      <c r="B94" s="1">
        <f t="shared" si="10"/>
        <v>0.23793103448275862</v>
      </c>
      <c r="C94">
        <f t="shared" si="11"/>
        <v>5</v>
      </c>
      <c r="D94">
        <f t="shared" si="12"/>
        <v>5</v>
      </c>
      <c r="E94">
        <f t="shared" si="13"/>
        <v>11</v>
      </c>
      <c r="F94">
        <f t="shared" si="14"/>
        <v>10</v>
      </c>
      <c r="G94" s="1">
        <f t="shared" si="15"/>
        <v>1.0909090909090908</v>
      </c>
      <c r="H94" s="1">
        <f t="shared" si="16"/>
        <v>1.2</v>
      </c>
    </row>
    <row r="95" spans="1:8" x14ac:dyDescent="0.3">
      <c r="A95">
        <v>93</v>
      </c>
      <c r="B95" s="1">
        <f t="shared" si="10"/>
        <v>0.24051724137931035</v>
      </c>
      <c r="C95">
        <f t="shared" si="11"/>
        <v>4</v>
      </c>
      <c r="D95">
        <f t="shared" si="12"/>
        <v>4</v>
      </c>
      <c r="E95">
        <f t="shared" si="13"/>
        <v>10</v>
      </c>
      <c r="F95">
        <f t="shared" si="14"/>
        <v>11</v>
      </c>
      <c r="G95" s="1">
        <f t="shared" si="15"/>
        <v>1.2</v>
      </c>
      <c r="H95" s="1">
        <f t="shared" si="16"/>
        <v>1.0909090909090908</v>
      </c>
    </row>
    <row r="96" spans="1:8" x14ac:dyDescent="0.3">
      <c r="A96">
        <v>94</v>
      </c>
      <c r="B96" s="1">
        <f t="shared" si="10"/>
        <v>0.24310344827586206</v>
      </c>
      <c r="C96">
        <f t="shared" si="11"/>
        <v>3</v>
      </c>
      <c r="D96">
        <f t="shared" si="12"/>
        <v>3</v>
      </c>
      <c r="E96">
        <f t="shared" si="13"/>
        <v>9</v>
      </c>
      <c r="F96">
        <f t="shared" si="14"/>
        <v>12</v>
      </c>
      <c r="G96" s="1">
        <f t="shared" si="15"/>
        <v>1.3333333333333333</v>
      </c>
      <c r="H96" s="1">
        <f t="shared" si="16"/>
        <v>1</v>
      </c>
    </row>
    <row r="97" spans="1:8" x14ac:dyDescent="0.3">
      <c r="A97">
        <v>95</v>
      </c>
      <c r="B97" s="1">
        <f t="shared" si="10"/>
        <v>0.24568965517241378</v>
      </c>
      <c r="C97">
        <f t="shared" si="11"/>
        <v>2</v>
      </c>
      <c r="D97">
        <f t="shared" si="12"/>
        <v>2</v>
      </c>
      <c r="E97">
        <f t="shared" si="13"/>
        <v>8</v>
      </c>
      <c r="F97">
        <f t="shared" si="14"/>
        <v>13</v>
      </c>
      <c r="G97" s="1">
        <f t="shared" si="15"/>
        <v>1.5</v>
      </c>
      <c r="H97" s="1">
        <f t="shared" si="16"/>
        <v>0.92307692307692313</v>
      </c>
    </row>
    <row r="98" spans="1:8" x14ac:dyDescent="0.3">
      <c r="A98">
        <v>96</v>
      </c>
      <c r="B98" s="1">
        <f t="shared" si="10"/>
        <v>0.24827586206896551</v>
      </c>
      <c r="C98">
        <f t="shared" si="11"/>
        <v>1</v>
      </c>
      <c r="D98">
        <f t="shared" si="12"/>
        <v>1</v>
      </c>
      <c r="E98">
        <f t="shared" si="13"/>
        <v>7</v>
      </c>
      <c r="F98">
        <f t="shared" si="14"/>
        <v>14</v>
      </c>
      <c r="G98" s="1">
        <f t="shared" si="15"/>
        <v>1.7142857142857142</v>
      </c>
      <c r="H98" s="1">
        <f t="shared" si="16"/>
        <v>0.8571428571428571</v>
      </c>
    </row>
    <row r="99" spans="1:8" x14ac:dyDescent="0.3">
      <c r="A99">
        <v>97</v>
      </c>
      <c r="B99" s="1">
        <f t="shared" ref="B99:B106" si="17">60*A99/($M$4*16)</f>
        <v>0.25086206896551722</v>
      </c>
      <c r="C99">
        <f t="shared" ref="C99:C106" si="18">IF(MOD(A99,16)&lt;=8,IF(MOD(A99,16)=0,1,MOD(A99,16)),(17-MOD(A99,16)))</f>
        <v>1</v>
      </c>
      <c r="D99">
        <f t="shared" ref="D99:D106" si="19">IF(MOD(A99+$M$5,16)&lt;=8,IF(MOD(A99+$M$5,16)=0,1,MOD(A99+$M$5,16)),(17-MOD(A99+$M$5,16)))</f>
        <v>1</v>
      </c>
      <c r="E99">
        <f t="shared" si="13"/>
        <v>7</v>
      </c>
      <c r="F99">
        <f t="shared" si="14"/>
        <v>14</v>
      </c>
      <c r="G99" s="1">
        <f t="shared" si="15"/>
        <v>1.7142857142857142</v>
      </c>
      <c r="H99" s="1">
        <f t="shared" si="16"/>
        <v>0.8571428571428571</v>
      </c>
    </row>
    <row r="100" spans="1:8" x14ac:dyDescent="0.3">
      <c r="A100">
        <v>98</v>
      </c>
      <c r="B100" s="1">
        <f t="shared" si="17"/>
        <v>0.25344827586206897</v>
      </c>
      <c r="C100">
        <f t="shared" si="18"/>
        <v>2</v>
      </c>
      <c r="D100">
        <f t="shared" si="19"/>
        <v>2</v>
      </c>
      <c r="E100">
        <f t="shared" si="13"/>
        <v>8</v>
      </c>
      <c r="F100">
        <f t="shared" si="14"/>
        <v>13</v>
      </c>
      <c r="G100" s="1">
        <f t="shared" si="15"/>
        <v>1.5</v>
      </c>
      <c r="H100" s="1">
        <f t="shared" si="16"/>
        <v>0.92307692307692313</v>
      </c>
    </row>
    <row r="101" spans="1:8" x14ac:dyDescent="0.3">
      <c r="A101">
        <v>99</v>
      </c>
      <c r="B101" s="1">
        <f t="shared" si="17"/>
        <v>0.25603448275862067</v>
      </c>
      <c r="C101">
        <f t="shared" si="18"/>
        <v>3</v>
      </c>
      <c r="D101">
        <f t="shared" si="19"/>
        <v>3</v>
      </c>
      <c r="E101">
        <f t="shared" si="13"/>
        <v>9</v>
      </c>
      <c r="F101">
        <f t="shared" si="14"/>
        <v>12</v>
      </c>
      <c r="G101" s="1">
        <f t="shared" si="15"/>
        <v>1.3333333333333333</v>
      </c>
      <c r="H101" s="1">
        <f t="shared" si="16"/>
        <v>1</v>
      </c>
    </row>
    <row r="102" spans="1:8" x14ac:dyDescent="0.3">
      <c r="A102">
        <v>100</v>
      </c>
      <c r="B102" s="1">
        <f t="shared" si="17"/>
        <v>0.25862068965517243</v>
      </c>
      <c r="C102">
        <f t="shared" si="18"/>
        <v>4</v>
      </c>
      <c r="D102">
        <f t="shared" si="19"/>
        <v>4</v>
      </c>
      <c r="E102">
        <f t="shared" si="13"/>
        <v>10</v>
      </c>
      <c r="F102">
        <f t="shared" si="14"/>
        <v>11</v>
      </c>
      <c r="G102" s="1">
        <f t="shared" si="15"/>
        <v>1.2</v>
      </c>
      <c r="H102" s="1">
        <f t="shared" si="16"/>
        <v>1.0909090909090908</v>
      </c>
    </row>
    <row r="103" spans="1:8" x14ac:dyDescent="0.3">
      <c r="A103">
        <v>101</v>
      </c>
      <c r="B103" s="1">
        <f t="shared" si="17"/>
        <v>0.26120689655172413</v>
      </c>
      <c r="C103">
        <f t="shared" si="18"/>
        <v>5</v>
      </c>
      <c r="D103">
        <f t="shared" si="19"/>
        <v>5</v>
      </c>
      <c r="E103">
        <f t="shared" si="13"/>
        <v>11</v>
      </c>
      <c r="F103">
        <f t="shared" si="14"/>
        <v>10</v>
      </c>
      <c r="G103" s="1">
        <f t="shared" si="15"/>
        <v>1.0909090909090908</v>
      </c>
      <c r="H103" s="1">
        <f t="shared" si="16"/>
        <v>1.2</v>
      </c>
    </row>
    <row r="104" spans="1:8" x14ac:dyDescent="0.3">
      <c r="A104">
        <v>102</v>
      </c>
      <c r="B104" s="1">
        <f t="shared" si="17"/>
        <v>0.26379310344827589</v>
      </c>
      <c r="C104">
        <f t="shared" si="18"/>
        <v>6</v>
      </c>
      <c r="D104">
        <f t="shared" si="19"/>
        <v>6</v>
      </c>
      <c r="E104">
        <f t="shared" si="13"/>
        <v>12</v>
      </c>
      <c r="F104">
        <f t="shared" si="14"/>
        <v>9</v>
      </c>
      <c r="G104" s="1">
        <f t="shared" si="15"/>
        <v>1</v>
      </c>
      <c r="H104" s="1">
        <f t="shared" si="16"/>
        <v>1.3333333333333333</v>
      </c>
    </row>
    <row r="105" spans="1:8" x14ac:dyDescent="0.3">
      <c r="A105">
        <v>103</v>
      </c>
      <c r="B105" s="1">
        <f t="shared" si="17"/>
        <v>0.26637931034482759</v>
      </c>
      <c r="C105">
        <f t="shared" si="18"/>
        <v>7</v>
      </c>
      <c r="D105">
        <f t="shared" si="19"/>
        <v>7</v>
      </c>
      <c r="E105">
        <f t="shared" si="13"/>
        <v>13</v>
      </c>
      <c r="F105">
        <f t="shared" si="14"/>
        <v>8</v>
      </c>
      <c r="G105" s="1">
        <f t="shared" si="15"/>
        <v>0.92307692307692313</v>
      </c>
      <c r="H105" s="1">
        <f t="shared" si="16"/>
        <v>1.5</v>
      </c>
    </row>
    <row r="106" spans="1:8" x14ac:dyDescent="0.3">
      <c r="A106">
        <v>104</v>
      </c>
      <c r="B106" s="1">
        <f t="shared" si="17"/>
        <v>0.26896551724137929</v>
      </c>
      <c r="C106">
        <f t="shared" si="18"/>
        <v>8</v>
      </c>
      <c r="D106">
        <f t="shared" si="19"/>
        <v>8</v>
      </c>
      <c r="E106">
        <f t="shared" si="13"/>
        <v>14</v>
      </c>
      <c r="F106">
        <f t="shared" si="14"/>
        <v>7</v>
      </c>
      <c r="G106" s="1">
        <f t="shared" si="15"/>
        <v>0.8571428571428571</v>
      </c>
      <c r="H106" s="1">
        <f t="shared" si="16"/>
        <v>1.7142857142857142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S106"/>
  <sheetViews>
    <sheetView tabSelected="1" topLeftCell="C1" workbookViewId="0">
      <selection activeCell="F9" sqref="F9"/>
    </sheetView>
  </sheetViews>
  <sheetFormatPr baseColWidth="10" defaultRowHeight="14.4" x14ac:dyDescent="0.3"/>
  <cols>
    <col min="2" max="2" width="12" style="1" bestFit="1" customWidth="1"/>
    <col min="4" max="5" width="14.44140625" style="7" customWidth="1"/>
    <col min="6" max="7" width="11.44140625" style="7" customWidth="1"/>
    <col min="8" max="9" width="7.5546875" customWidth="1"/>
    <col min="10" max="10" width="11.6640625" customWidth="1"/>
    <col min="11" max="11" width="36.44140625" customWidth="1"/>
    <col min="12" max="12" width="10.88671875" customWidth="1"/>
    <col min="13" max="13" width="15.33203125" customWidth="1"/>
    <col min="14" max="14" width="9.6640625" customWidth="1"/>
    <col min="18" max="18" width="15.88671875" customWidth="1"/>
  </cols>
  <sheetData>
    <row r="1" spans="1:19" ht="42.6" customHeight="1" x14ac:dyDescent="0.3">
      <c r="B1" s="14" t="s">
        <v>22</v>
      </c>
    </row>
    <row r="2" spans="1:19" x14ac:dyDescent="0.3">
      <c r="A2" t="s">
        <v>0</v>
      </c>
      <c r="B2" s="1" t="s">
        <v>1</v>
      </c>
      <c r="C2" t="s">
        <v>2</v>
      </c>
      <c r="D2" s="7" t="s">
        <v>33</v>
      </c>
      <c r="E2" s="7" t="s">
        <v>34</v>
      </c>
      <c r="F2" s="7" t="s">
        <v>6</v>
      </c>
      <c r="G2" s="7" t="s">
        <v>7</v>
      </c>
      <c r="L2" s="9" t="s">
        <v>29</v>
      </c>
    </row>
    <row r="3" spans="1:19" x14ac:dyDescent="0.3">
      <c r="A3">
        <v>1</v>
      </c>
      <c r="B3" s="1">
        <f t="shared" ref="B3:B34" si="0">60*A3/($L$4*16)</f>
        <v>2.5862068965517241E-3</v>
      </c>
      <c r="C3">
        <f>IF(MOD(A3,16)&lt;=8,IF(MOD(A3,16)=0,1,MOD(A3,16)),(17-MOD(A3,16)))</f>
        <v>1</v>
      </c>
      <c r="D3" s="7">
        <f>SUMIF($J$7:$J$15,"&lt;"&amp;C3,$L$7:$L$15)</f>
        <v>7</v>
      </c>
      <c r="E3" s="7">
        <f t="shared" ref="E3:E66" si="1">SUMIF($J$7:$J$15,"&gt;="&amp;C3,$N$7:$N$15)</f>
        <v>39.171875</v>
      </c>
      <c r="F3" s="7">
        <f>$L$3/D3</f>
        <v>1.7142857142857142</v>
      </c>
      <c r="G3" s="7">
        <f>$L$3/E3</f>
        <v>0.30634224172317509</v>
      </c>
      <c r="K3" t="s">
        <v>8</v>
      </c>
      <c r="L3" s="3">
        <v>12</v>
      </c>
      <c r="M3" t="s">
        <v>20</v>
      </c>
    </row>
    <row r="4" spans="1:19" x14ac:dyDescent="0.3">
      <c r="A4">
        <v>2</v>
      </c>
      <c r="B4" s="1">
        <f t="shared" si="0"/>
        <v>5.1724137931034482E-3</v>
      </c>
      <c r="C4">
        <f t="shared" ref="C4:C66" si="2">IF(MOD(A4,16)&lt;=8,IF(MOD(A4,16)=0,1,MOD(A4,16)),(17-MOD(A4,16)))</f>
        <v>2</v>
      </c>
      <c r="D4" s="7">
        <f>SUMIF($J$7:$J$15,"&lt;"&amp;C4,$L$7:$L$15)</f>
        <v>8</v>
      </c>
      <c r="E4" s="7">
        <f t="shared" si="1"/>
        <v>27.78125</v>
      </c>
      <c r="F4" s="7">
        <f t="shared" ref="F4:F67" si="3">$L$3/D4</f>
        <v>1.5</v>
      </c>
      <c r="G4" s="7">
        <f t="shared" ref="G4:G67" si="4">$L$3/E4</f>
        <v>0.43194600674915634</v>
      </c>
      <c r="K4" t="s">
        <v>9</v>
      </c>
      <c r="L4" s="3">
        <v>1450</v>
      </c>
      <c r="M4" t="s">
        <v>19</v>
      </c>
    </row>
    <row r="5" spans="1:19" x14ac:dyDescent="0.3">
      <c r="A5">
        <v>3</v>
      </c>
      <c r="B5" s="1">
        <f t="shared" si="0"/>
        <v>7.7586206896551723E-3</v>
      </c>
      <c r="C5">
        <f>IF(MOD(A5,16)&lt;=8,IF(MOD(A5,16)=0,1,MOD(A5,16)),(17-MOD(A5,16)))</f>
        <v>3</v>
      </c>
      <c r="D5" s="7">
        <f t="shared" ref="D5:D67" si="5">SUMIF($J$7:$J$15,"&lt;"&amp;C5,$L$7:$L$15)</f>
        <v>9.5</v>
      </c>
      <c r="E5" s="7">
        <f t="shared" si="1"/>
        <v>20.1875</v>
      </c>
      <c r="F5" s="7">
        <f t="shared" si="3"/>
        <v>1.263157894736842</v>
      </c>
      <c r="G5" s="7">
        <f t="shared" si="4"/>
        <v>0.59442724458204332</v>
      </c>
      <c r="K5" t="s">
        <v>35</v>
      </c>
      <c r="L5" s="10">
        <v>0.5</v>
      </c>
      <c r="M5" t="s">
        <v>39</v>
      </c>
    </row>
    <row r="6" spans="1:19" ht="24" customHeight="1" x14ac:dyDescent="0.3">
      <c r="A6">
        <v>4</v>
      </c>
      <c r="B6" s="1">
        <f t="shared" si="0"/>
        <v>1.0344827586206896E-2</v>
      </c>
      <c r="C6">
        <f t="shared" si="2"/>
        <v>4</v>
      </c>
      <c r="D6" s="7">
        <f t="shared" si="5"/>
        <v>11.75</v>
      </c>
      <c r="E6" s="7">
        <f t="shared" si="1"/>
        <v>15.125</v>
      </c>
      <c r="F6" s="7">
        <f t="shared" si="3"/>
        <v>1.0212765957446808</v>
      </c>
      <c r="G6" s="7">
        <f t="shared" si="4"/>
        <v>0.79338842975206614</v>
      </c>
      <c r="J6" t="s">
        <v>23</v>
      </c>
      <c r="L6" t="s">
        <v>24</v>
      </c>
      <c r="N6" t="s">
        <v>25</v>
      </c>
    </row>
    <row r="7" spans="1:19" x14ac:dyDescent="0.3">
      <c r="A7">
        <v>5</v>
      </c>
      <c r="B7" s="1">
        <f t="shared" si="0"/>
        <v>1.2931034482758621E-2</v>
      </c>
      <c r="C7">
        <f t="shared" si="2"/>
        <v>5</v>
      </c>
      <c r="D7" s="7">
        <f t="shared" si="5"/>
        <v>15.125</v>
      </c>
      <c r="E7" s="7">
        <f t="shared" si="1"/>
        <v>11.75</v>
      </c>
      <c r="F7" s="7">
        <f t="shared" si="3"/>
        <v>0.79338842975206614</v>
      </c>
      <c r="G7" s="7">
        <f t="shared" si="4"/>
        <v>1.0212765957446808</v>
      </c>
      <c r="J7" s="4">
        <v>0</v>
      </c>
      <c r="K7" t="s">
        <v>26</v>
      </c>
      <c r="L7" s="12">
        <v>7</v>
      </c>
      <c r="M7" t="s">
        <v>18</v>
      </c>
      <c r="N7" s="6"/>
    </row>
    <row r="8" spans="1:19" x14ac:dyDescent="0.3">
      <c r="A8">
        <v>6</v>
      </c>
      <c r="B8" s="1">
        <f t="shared" si="0"/>
        <v>1.5517241379310345E-2</v>
      </c>
      <c r="C8">
        <f t="shared" si="2"/>
        <v>6</v>
      </c>
      <c r="D8" s="7">
        <f t="shared" si="5"/>
        <v>20.1875</v>
      </c>
      <c r="E8" s="7">
        <f>SUMIF($J$7:$J$15,"&gt;="&amp;C8,$N$7:$N$15)</f>
        <v>9.5</v>
      </c>
      <c r="F8" s="7">
        <f t="shared" si="3"/>
        <v>0.59442724458204332</v>
      </c>
      <c r="G8" s="7">
        <f t="shared" si="4"/>
        <v>1.263157894736842</v>
      </c>
      <c r="J8" s="4">
        <v>1</v>
      </c>
      <c r="K8" t="s">
        <v>11</v>
      </c>
      <c r="L8" s="12">
        <v>1</v>
      </c>
      <c r="M8" t="s">
        <v>18</v>
      </c>
      <c r="N8" s="13">
        <f>L14</f>
        <v>11.390625</v>
      </c>
      <c r="O8" t="s">
        <v>38</v>
      </c>
    </row>
    <row r="9" spans="1:19" x14ac:dyDescent="0.3">
      <c r="A9">
        <v>7</v>
      </c>
      <c r="B9" s="1">
        <f t="shared" si="0"/>
        <v>1.810344827586207E-2</v>
      </c>
      <c r="C9">
        <f t="shared" si="2"/>
        <v>7</v>
      </c>
      <c r="D9" s="7">
        <f t="shared" si="5"/>
        <v>27.78125</v>
      </c>
      <c r="E9" s="7">
        <f t="shared" si="1"/>
        <v>8</v>
      </c>
      <c r="F9" s="7">
        <f t="shared" si="3"/>
        <v>0.43194600674915634</v>
      </c>
      <c r="G9" s="7">
        <f t="shared" si="4"/>
        <v>1.5</v>
      </c>
      <c r="J9" s="4">
        <v>2</v>
      </c>
      <c r="K9" t="s">
        <v>12</v>
      </c>
      <c r="L9" s="11">
        <f>L8*(1+$L$5)</f>
        <v>1.5</v>
      </c>
      <c r="M9" t="s">
        <v>18</v>
      </c>
      <c r="N9" s="11">
        <f>L13</f>
        <v>7.59375</v>
      </c>
      <c r="O9" t="s">
        <v>36</v>
      </c>
    </row>
    <row r="10" spans="1:19" x14ac:dyDescent="0.3">
      <c r="A10">
        <v>8</v>
      </c>
      <c r="B10" s="1">
        <f t="shared" si="0"/>
        <v>2.0689655172413793E-2</v>
      </c>
      <c r="C10">
        <f t="shared" si="2"/>
        <v>8</v>
      </c>
      <c r="D10" s="7">
        <f>SUMIF($J$7:$J$15,"&lt;"&amp;C10,$L$7:$L$15)</f>
        <v>39.171875</v>
      </c>
      <c r="E10" s="7">
        <f t="shared" si="1"/>
        <v>7</v>
      </c>
      <c r="F10" s="7">
        <f t="shared" si="3"/>
        <v>0.30634224172317509</v>
      </c>
      <c r="G10" s="7">
        <f t="shared" si="4"/>
        <v>1.7142857142857142</v>
      </c>
      <c r="J10" s="4">
        <v>3</v>
      </c>
      <c r="K10" t="s">
        <v>13</v>
      </c>
      <c r="L10" s="11">
        <f t="shared" ref="L10:L14" si="6">L9*(1+$L$5)</f>
        <v>2.25</v>
      </c>
      <c r="M10" t="s">
        <v>18</v>
      </c>
      <c r="N10" s="11">
        <f>L12</f>
        <v>5.0625</v>
      </c>
    </row>
    <row r="11" spans="1:19" x14ac:dyDescent="0.3">
      <c r="A11">
        <v>9</v>
      </c>
      <c r="B11" s="1">
        <f t="shared" si="0"/>
        <v>2.3275862068965519E-2</v>
      </c>
      <c r="C11">
        <f t="shared" si="2"/>
        <v>8</v>
      </c>
      <c r="D11" s="7">
        <f t="shared" si="5"/>
        <v>39.171875</v>
      </c>
      <c r="E11" s="7">
        <f t="shared" si="1"/>
        <v>7</v>
      </c>
      <c r="F11" s="7">
        <f t="shared" si="3"/>
        <v>0.30634224172317509</v>
      </c>
      <c r="G11" s="7">
        <f t="shared" si="4"/>
        <v>1.7142857142857142</v>
      </c>
      <c r="J11" s="4">
        <v>4</v>
      </c>
      <c r="K11" t="s">
        <v>14</v>
      </c>
      <c r="L11" s="11">
        <f t="shared" si="6"/>
        <v>3.375</v>
      </c>
      <c r="M11" t="s">
        <v>18</v>
      </c>
      <c r="N11" s="11">
        <f>L11</f>
        <v>3.375</v>
      </c>
    </row>
    <row r="12" spans="1:19" x14ac:dyDescent="0.3">
      <c r="A12">
        <v>10</v>
      </c>
      <c r="B12" s="1">
        <f t="shared" si="0"/>
        <v>2.5862068965517241E-2</v>
      </c>
      <c r="C12">
        <f t="shared" si="2"/>
        <v>7</v>
      </c>
      <c r="D12" s="7">
        <f t="shared" si="5"/>
        <v>27.78125</v>
      </c>
      <c r="E12" s="7">
        <f t="shared" si="1"/>
        <v>8</v>
      </c>
      <c r="F12" s="7">
        <f t="shared" si="3"/>
        <v>0.43194600674915634</v>
      </c>
      <c r="G12" s="7">
        <f t="shared" si="4"/>
        <v>1.5</v>
      </c>
      <c r="J12" s="4">
        <v>5</v>
      </c>
      <c r="K12" t="s">
        <v>15</v>
      </c>
      <c r="L12" s="11">
        <f t="shared" si="6"/>
        <v>5.0625</v>
      </c>
      <c r="M12" t="s">
        <v>18</v>
      </c>
      <c r="N12" s="11">
        <f>L10</f>
        <v>2.25</v>
      </c>
    </row>
    <row r="13" spans="1:19" x14ac:dyDescent="0.3">
      <c r="A13">
        <v>11</v>
      </c>
      <c r="B13" s="1">
        <f t="shared" si="0"/>
        <v>2.8448275862068967E-2</v>
      </c>
      <c r="C13">
        <f t="shared" si="2"/>
        <v>6</v>
      </c>
      <c r="D13" s="7">
        <f t="shared" si="5"/>
        <v>20.1875</v>
      </c>
      <c r="E13" s="7">
        <f t="shared" si="1"/>
        <v>9.5</v>
      </c>
      <c r="F13" s="7">
        <f t="shared" si="3"/>
        <v>0.59442724458204332</v>
      </c>
      <c r="G13" s="7">
        <f t="shared" si="4"/>
        <v>1.263157894736842</v>
      </c>
      <c r="J13" s="4">
        <v>6</v>
      </c>
      <c r="K13" t="s">
        <v>16</v>
      </c>
      <c r="L13" s="11">
        <f t="shared" si="6"/>
        <v>7.59375</v>
      </c>
      <c r="M13" t="s">
        <v>18</v>
      </c>
      <c r="N13" s="11">
        <f>L9</f>
        <v>1.5</v>
      </c>
      <c r="S13" s="8"/>
    </row>
    <row r="14" spans="1:19" x14ac:dyDescent="0.3">
      <c r="A14">
        <v>12</v>
      </c>
      <c r="B14" s="1">
        <f t="shared" si="0"/>
        <v>3.1034482758620689E-2</v>
      </c>
      <c r="C14">
        <f t="shared" si="2"/>
        <v>5</v>
      </c>
      <c r="D14" s="7">
        <f>SUMIF($J$7:$J$15,"&lt;"&amp;C14,$L$7:$L$15)</f>
        <v>15.125</v>
      </c>
      <c r="E14" s="7">
        <f t="shared" si="1"/>
        <v>11.75</v>
      </c>
      <c r="F14" s="7">
        <f t="shared" si="3"/>
        <v>0.79338842975206614</v>
      </c>
      <c r="G14" s="7">
        <f t="shared" si="4"/>
        <v>1.0212765957446808</v>
      </c>
      <c r="J14" s="4">
        <v>7</v>
      </c>
      <c r="K14" t="s">
        <v>17</v>
      </c>
      <c r="L14" s="11">
        <f t="shared" si="6"/>
        <v>11.390625</v>
      </c>
      <c r="M14" t="s">
        <v>18</v>
      </c>
      <c r="N14" s="11">
        <f>L8</f>
        <v>1</v>
      </c>
    </row>
    <row r="15" spans="1:19" x14ac:dyDescent="0.3">
      <c r="A15">
        <v>13</v>
      </c>
      <c r="B15" s="1">
        <f t="shared" si="0"/>
        <v>3.3620689655172412E-2</v>
      </c>
      <c r="C15">
        <f t="shared" si="2"/>
        <v>4</v>
      </c>
      <c r="D15" s="7">
        <f>SUMIF($J$7:$J$15,"&lt;"&amp;C15,$L$7:$L$15)</f>
        <v>11.75</v>
      </c>
      <c r="E15" s="7">
        <f t="shared" si="1"/>
        <v>15.125</v>
      </c>
      <c r="F15" s="7">
        <f t="shared" si="3"/>
        <v>1.0212765957446808</v>
      </c>
      <c r="G15" s="7">
        <f t="shared" si="4"/>
        <v>0.79338842975206614</v>
      </c>
      <c r="J15" s="4">
        <v>8</v>
      </c>
      <c r="K15" t="s">
        <v>37</v>
      </c>
      <c r="L15" s="6"/>
      <c r="M15" t="s">
        <v>18</v>
      </c>
      <c r="N15" s="13">
        <f>L7</f>
        <v>7</v>
      </c>
      <c r="O15" t="s">
        <v>31</v>
      </c>
    </row>
    <row r="16" spans="1:19" x14ac:dyDescent="0.3">
      <c r="A16">
        <v>14</v>
      </c>
      <c r="B16" s="1">
        <f t="shared" si="0"/>
        <v>3.6206896551724141E-2</v>
      </c>
      <c r="C16">
        <f t="shared" si="2"/>
        <v>3</v>
      </c>
      <c r="D16" s="7">
        <f t="shared" si="5"/>
        <v>9.5</v>
      </c>
      <c r="E16" s="7">
        <f t="shared" si="1"/>
        <v>20.1875</v>
      </c>
      <c r="F16" s="7">
        <f t="shared" si="3"/>
        <v>1.263157894736842</v>
      </c>
      <c r="G16" s="7">
        <f t="shared" si="4"/>
        <v>0.59442724458204332</v>
      </c>
      <c r="O16" s="2"/>
      <c r="Q16" s="2"/>
      <c r="S16" s="6"/>
    </row>
    <row r="17" spans="1:19" x14ac:dyDescent="0.3">
      <c r="A17">
        <v>15</v>
      </c>
      <c r="B17" s="1">
        <f t="shared" si="0"/>
        <v>3.8793103448275863E-2</v>
      </c>
      <c r="C17">
        <f t="shared" si="2"/>
        <v>2</v>
      </c>
      <c r="D17" s="7">
        <f t="shared" si="5"/>
        <v>8</v>
      </c>
      <c r="E17" s="7">
        <f t="shared" si="1"/>
        <v>27.78125</v>
      </c>
      <c r="F17" s="7">
        <f t="shared" si="3"/>
        <v>1.5</v>
      </c>
      <c r="G17" s="7">
        <f t="shared" si="4"/>
        <v>0.43194600674915634</v>
      </c>
      <c r="S17" s="8"/>
    </row>
    <row r="18" spans="1:19" x14ac:dyDescent="0.3">
      <c r="A18">
        <v>16</v>
      </c>
      <c r="B18" s="1">
        <f t="shared" si="0"/>
        <v>4.1379310344827586E-2</v>
      </c>
      <c r="C18">
        <f t="shared" si="2"/>
        <v>1</v>
      </c>
      <c r="D18" s="7">
        <f t="shared" si="5"/>
        <v>7</v>
      </c>
      <c r="E18" s="7">
        <f t="shared" si="1"/>
        <v>39.171875</v>
      </c>
      <c r="F18" s="7">
        <f t="shared" si="3"/>
        <v>1.7142857142857142</v>
      </c>
      <c r="G18" s="7">
        <f t="shared" si="4"/>
        <v>0.30634224172317509</v>
      </c>
    </row>
    <row r="19" spans="1:19" x14ac:dyDescent="0.3">
      <c r="A19">
        <v>17</v>
      </c>
      <c r="B19" s="1">
        <f t="shared" si="0"/>
        <v>4.3965517241379308E-2</v>
      </c>
      <c r="C19">
        <f t="shared" si="2"/>
        <v>1</v>
      </c>
      <c r="D19" s="7">
        <f t="shared" si="5"/>
        <v>7</v>
      </c>
      <c r="E19" s="7">
        <f t="shared" si="1"/>
        <v>39.171875</v>
      </c>
      <c r="F19" s="7">
        <f t="shared" si="3"/>
        <v>1.7142857142857142</v>
      </c>
      <c r="G19" s="7">
        <f t="shared" si="4"/>
        <v>0.30634224172317509</v>
      </c>
    </row>
    <row r="20" spans="1:19" x14ac:dyDescent="0.3">
      <c r="A20">
        <v>18</v>
      </c>
      <c r="B20" s="1">
        <f t="shared" si="0"/>
        <v>4.6551724137931037E-2</v>
      </c>
      <c r="C20">
        <f t="shared" si="2"/>
        <v>2</v>
      </c>
      <c r="D20" s="7">
        <f t="shared" si="5"/>
        <v>8</v>
      </c>
      <c r="E20" s="7">
        <f t="shared" si="1"/>
        <v>27.78125</v>
      </c>
      <c r="F20" s="7">
        <f t="shared" si="3"/>
        <v>1.5</v>
      </c>
      <c r="G20" s="7">
        <f t="shared" si="4"/>
        <v>0.43194600674915634</v>
      </c>
    </row>
    <row r="21" spans="1:19" x14ac:dyDescent="0.3">
      <c r="A21">
        <v>19</v>
      </c>
      <c r="B21" s="1">
        <f t="shared" si="0"/>
        <v>4.913793103448276E-2</v>
      </c>
      <c r="C21">
        <f t="shared" si="2"/>
        <v>3</v>
      </c>
      <c r="D21" s="7">
        <f t="shared" si="5"/>
        <v>9.5</v>
      </c>
      <c r="E21" s="7">
        <f t="shared" si="1"/>
        <v>20.1875</v>
      </c>
      <c r="F21" s="7">
        <f t="shared" si="3"/>
        <v>1.263157894736842</v>
      </c>
      <c r="G21" s="7">
        <f t="shared" si="4"/>
        <v>0.59442724458204332</v>
      </c>
    </row>
    <row r="22" spans="1:19" x14ac:dyDescent="0.3">
      <c r="A22">
        <v>20</v>
      </c>
      <c r="B22" s="1">
        <f t="shared" si="0"/>
        <v>5.1724137931034482E-2</v>
      </c>
      <c r="C22">
        <f t="shared" si="2"/>
        <v>4</v>
      </c>
      <c r="D22" s="7">
        <f t="shared" si="5"/>
        <v>11.75</v>
      </c>
      <c r="E22" s="7">
        <f t="shared" si="1"/>
        <v>15.125</v>
      </c>
      <c r="F22" s="7">
        <f t="shared" si="3"/>
        <v>1.0212765957446808</v>
      </c>
      <c r="G22" s="7">
        <f t="shared" si="4"/>
        <v>0.79338842975206614</v>
      </c>
    </row>
    <row r="23" spans="1:19" x14ac:dyDescent="0.3">
      <c r="A23">
        <v>21</v>
      </c>
      <c r="B23" s="1">
        <f t="shared" si="0"/>
        <v>5.4310344827586204E-2</v>
      </c>
      <c r="C23">
        <f t="shared" si="2"/>
        <v>5</v>
      </c>
      <c r="D23" s="7">
        <f t="shared" si="5"/>
        <v>15.125</v>
      </c>
      <c r="E23" s="7">
        <f t="shared" si="1"/>
        <v>11.75</v>
      </c>
      <c r="F23" s="7">
        <f t="shared" si="3"/>
        <v>0.79338842975206614</v>
      </c>
      <c r="G23" s="7">
        <f t="shared" si="4"/>
        <v>1.0212765957446808</v>
      </c>
    </row>
    <row r="24" spans="1:19" x14ac:dyDescent="0.3">
      <c r="A24">
        <v>22</v>
      </c>
      <c r="B24" s="1">
        <f t="shared" si="0"/>
        <v>5.6896551724137934E-2</v>
      </c>
      <c r="C24">
        <f t="shared" si="2"/>
        <v>6</v>
      </c>
      <c r="D24" s="7">
        <f t="shared" si="5"/>
        <v>20.1875</v>
      </c>
      <c r="E24" s="7">
        <f t="shared" si="1"/>
        <v>9.5</v>
      </c>
      <c r="F24" s="7">
        <f t="shared" si="3"/>
        <v>0.59442724458204332</v>
      </c>
      <c r="G24" s="7">
        <f t="shared" si="4"/>
        <v>1.263157894736842</v>
      </c>
    </row>
    <row r="25" spans="1:19" x14ac:dyDescent="0.3">
      <c r="A25">
        <v>23</v>
      </c>
      <c r="B25" s="1">
        <f t="shared" si="0"/>
        <v>5.9482758620689656E-2</v>
      </c>
      <c r="C25">
        <f t="shared" si="2"/>
        <v>7</v>
      </c>
      <c r="D25" s="7">
        <f t="shared" si="5"/>
        <v>27.78125</v>
      </c>
      <c r="E25" s="7">
        <f t="shared" si="1"/>
        <v>8</v>
      </c>
      <c r="F25" s="7">
        <f t="shared" si="3"/>
        <v>0.43194600674915634</v>
      </c>
      <c r="G25" s="7">
        <f t="shared" si="4"/>
        <v>1.5</v>
      </c>
    </row>
    <row r="26" spans="1:19" x14ac:dyDescent="0.3">
      <c r="A26">
        <v>24</v>
      </c>
      <c r="B26" s="1">
        <f t="shared" si="0"/>
        <v>6.2068965517241378E-2</v>
      </c>
      <c r="C26">
        <f t="shared" si="2"/>
        <v>8</v>
      </c>
      <c r="D26" s="7">
        <f t="shared" si="5"/>
        <v>39.171875</v>
      </c>
      <c r="E26" s="7">
        <f t="shared" si="1"/>
        <v>7</v>
      </c>
      <c r="F26" s="7">
        <f t="shared" si="3"/>
        <v>0.30634224172317509</v>
      </c>
      <c r="G26" s="7">
        <f t="shared" si="4"/>
        <v>1.7142857142857142</v>
      </c>
    </row>
    <row r="27" spans="1:19" x14ac:dyDescent="0.3">
      <c r="A27">
        <v>25</v>
      </c>
      <c r="B27" s="1">
        <f t="shared" si="0"/>
        <v>6.4655172413793108E-2</v>
      </c>
      <c r="C27">
        <f t="shared" si="2"/>
        <v>8</v>
      </c>
      <c r="D27" s="7">
        <f t="shared" si="5"/>
        <v>39.171875</v>
      </c>
      <c r="E27" s="7">
        <f t="shared" si="1"/>
        <v>7</v>
      </c>
      <c r="F27" s="7">
        <f t="shared" si="3"/>
        <v>0.30634224172317509</v>
      </c>
      <c r="G27" s="7">
        <f t="shared" si="4"/>
        <v>1.7142857142857142</v>
      </c>
    </row>
    <row r="28" spans="1:19" x14ac:dyDescent="0.3">
      <c r="A28">
        <v>26</v>
      </c>
      <c r="B28" s="1">
        <f t="shared" si="0"/>
        <v>6.7241379310344823E-2</v>
      </c>
      <c r="C28">
        <f t="shared" si="2"/>
        <v>7</v>
      </c>
      <c r="D28" s="7">
        <f t="shared" si="5"/>
        <v>27.78125</v>
      </c>
      <c r="E28" s="7">
        <f t="shared" si="1"/>
        <v>8</v>
      </c>
      <c r="F28" s="7">
        <f t="shared" si="3"/>
        <v>0.43194600674915634</v>
      </c>
      <c r="G28" s="7">
        <f t="shared" si="4"/>
        <v>1.5</v>
      </c>
    </row>
    <row r="29" spans="1:19" x14ac:dyDescent="0.3">
      <c r="A29">
        <v>27</v>
      </c>
      <c r="B29" s="1">
        <f t="shared" si="0"/>
        <v>6.9827586206896552E-2</v>
      </c>
      <c r="C29">
        <f t="shared" si="2"/>
        <v>6</v>
      </c>
      <c r="D29" s="7">
        <f t="shared" si="5"/>
        <v>20.1875</v>
      </c>
      <c r="E29" s="7">
        <f t="shared" si="1"/>
        <v>9.5</v>
      </c>
      <c r="F29" s="7">
        <f t="shared" si="3"/>
        <v>0.59442724458204332</v>
      </c>
      <c r="G29" s="7">
        <f t="shared" si="4"/>
        <v>1.263157894736842</v>
      </c>
    </row>
    <row r="30" spans="1:19" x14ac:dyDescent="0.3">
      <c r="A30">
        <v>28</v>
      </c>
      <c r="B30" s="1">
        <f t="shared" si="0"/>
        <v>7.2413793103448282E-2</v>
      </c>
      <c r="C30">
        <f t="shared" si="2"/>
        <v>5</v>
      </c>
      <c r="D30" s="7">
        <f t="shared" si="5"/>
        <v>15.125</v>
      </c>
      <c r="E30" s="7">
        <f t="shared" si="1"/>
        <v>11.75</v>
      </c>
      <c r="F30" s="7">
        <f t="shared" si="3"/>
        <v>0.79338842975206614</v>
      </c>
      <c r="G30" s="7">
        <f t="shared" si="4"/>
        <v>1.0212765957446808</v>
      </c>
    </row>
    <row r="31" spans="1:19" x14ac:dyDescent="0.3">
      <c r="A31">
        <v>29</v>
      </c>
      <c r="B31" s="1">
        <f t="shared" si="0"/>
        <v>7.4999999999999997E-2</v>
      </c>
      <c r="C31">
        <f t="shared" si="2"/>
        <v>4</v>
      </c>
      <c r="D31" s="7">
        <f t="shared" si="5"/>
        <v>11.75</v>
      </c>
      <c r="E31" s="7">
        <f t="shared" si="1"/>
        <v>15.125</v>
      </c>
      <c r="F31" s="7">
        <f t="shared" si="3"/>
        <v>1.0212765957446808</v>
      </c>
      <c r="G31" s="7">
        <f t="shared" si="4"/>
        <v>0.79338842975206614</v>
      </c>
    </row>
    <row r="32" spans="1:19" x14ac:dyDescent="0.3">
      <c r="A32">
        <v>30</v>
      </c>
      <c r="B32" s="1">
        <f t="shared" si="0"/>
        <v>7.7586206896551727E-2</v>
      </c>
      <c r="C32">
        <f t="shared" si="2"/>
        <v>3</v>
      </c>
      <c r="D32" s="7">
        <f t="shared" si="5"/>
        <v>9.5</v>
      </c>
      <c r="E32" s="7">
        <f t="shared" si="1"/>
        <v>20.1875</v>
      </c>
      <c r="F32" s="7">
        <f t="shared" si="3"/>
        <v>1.263157894736842</v>
      </c>
      <c r="G32" s="7">
        <f t="shared" si="4"/>
        <v>0.59442724458204332</v>
      </c>
    </row>
    <row r="33" spans="1:7" x14ac:dyDescent="0.3">
      <c r="A33">
        <v>31</v>
      </c>
      <c r="B33" s="1">
        <f t="shared" si="0"/>
        <v>8.0172413793103442E-2</v>
      </c>
      <c r="C33">
        <f t="shared" si="2"/>
        <v>2</v>
      </c>
      <c r="D33" s="7">
        <f t="shared" si="5"/>
        <v>8</v>
      </c>
      <c r="E33" s="7">
        <f t="shared" si="1"/>
        <v>27.78125</v>
      </c>
      <c r="F33" s="7">
        <f t="shared" si="3"/>
        <v>1.5</v>
      </c>
      <c r="G33" s="7">
        <f t="shared" si="4"/>
        <v>0.43194600674915634</v>
      </c>
    </row>
    <row r="34" spans="1:7" x14ac:dyDescent="0.3">
      <c r="A34">
        <v>32</v>
      </c>
      <c r="B34" s="1">
        <f t="shared" si="0"/>
        <v>8.2758620689655171E-2</v>
      </c>
      <c r="C34">
        <f t="shared" si="2"/>
        <v>1</v>
      </c>
      <c r="D34" s="7">
        <f t="shared" si="5"/>
        <v>7</v>
      </c>
      <c r="E34" s="7">
        <f t="shared" si="1"/>
        <v>39.171875</v>
      </c>
      <c r="F34" s="7">
        <f t="shared" si="3"/>
        <v>1.7142857142857142</v>
      </c>
      <c r="G34" s="7">
        <f t="shared" si="4"/>
        <v>0.30634224172317509</v>
      </c>
    </row>
    <row r="35" spans="1:7" x14ac:dyDescent="0.3">
      <c r="A35">
        <v>33</v>
      </c>
      <c r="B35" s="1">
        <f t="shared" ref="B35:B66" si="7">60*A35/($L$4*16)</f>
        <v>8.5344827586206901E-2</v>
      </c>
      <c r="C35">
        <f t="shared" si="2"/>
        <v>1</v>
      </c>
      <c r="D35" s="7">
        <f t="shared" si="5"/>
        <v>7</v>
      </c>
      <c r="E35" s="7">
        <f t="shared" si="1"/>
        <v>39.171875</v>
      </c>
      <c r="F35" s="7">
        <f t="shared" si="3"/>
        <v>1.7142857142857142</v>
      </c>
      <c r="G35" s="7">
        <f t="shared" si="4"/>
        <v>0.30634224172317509</v>
      </c>
    </row>
    <row r="36" spans="1:7" x14ac:dyDescent="0.3">
      <c r="A36">
        <v>34</v>
      </c>
      <c r="B36" s="1">
        <f t="shared" si="7"/>
        <v>8.7931034482758616E-2</v>
      </c>
      <c r="C36">
        <f t="shared" si="2"/>
        <v>2</v>
      </c>
      <c r="D36" s="7">
        <f t="shared" si="5"/>
        <v>8</v>
      </c>
      <c r="E36" s="7">
        <f t="shared" si="1"/>
        <v>27.78125</v>
      </c>
      <c r="F36" s="7">
        <f t="shared" si="3"/>
        <v>1.5</v>
      </c>
      <c r="G36" s="7">
        <f t="shared" si="4"/>
        <v>0.43194600674915634</v>
      </c>
    </row>
    <row r="37" spans="1:7" x14ac:dyDescent="0.3">
      <c r="A37">
        <v>35</v>
      </c>
      <c r="B37" s="1">
        <f t="shared" si="7"/>
        <v>9.0517241379310345E-2</v>
      </c>
      <c r="C37">
        <f t="shared" si="2"/>
        <v>3</v>
      </c>
      <c r="D37" s="7">
        <f t="shared" si="5"/>
        <v>9.5</v>
      </c>
      <c r="E37" s="7">
        <f t="shared" si="1"/>
        <v>20.1875</v>
      </c>
      <c r="F37" s="7">
        <f t="shared" si="3"/>
        <v>1.263157894736842</v>
      </c>
      <c r="G37" s="7">
        <f t="shared" si="4"/>
        <v>0.59442724458204332</v>
      </c>
    </row>
    <row r="38" spans="1:7" x14ac:dyDescent="0.3">
      <c r="A38">
        <v>36</v>
      </c>
      <c r="B38" s="1">
        <f t="shared" si="7"/>
        <v>9.3103448275862075E-2</v>
      </c>
      <c r="C38">
        <f t="shared" si="2"/>
        <v>4</v>
      </c>
      <c r="D38" s="7">
        <f t="shared" si="5"/>
        <v>11.75</v>
      </c>
      <c r="E38" s="7">
        <f t="shared" si="1"/>
        <v>15.125</v>
      </c>
      <c r="F38" s="7">
        <f t="shared" si="3"/>
        <v>1.0212765957446808</v>
      </c>
      <c r="G38" s="7">
        <f t="shared" si="4"/>
        <v>0.79338842975206614</v>
      </c>
    </row>
    <row r="39" spans="1:7" x14ac:dyDescent="0.3">
      <c r="A39">
        <v>37</v>
      </c>
      <c r="B39" s="1">
        <f t="shared" si="7"/>
        <v>9.568965517241379E-2</v>
      </c>
      <c r="C39">
        <f t="shared" si="2"/>
        <v>5</v>
      </c>
      <c r="D39" s="7">
        <f t="shared" si="5"/>
        <v>15.125</v>
      </c>
      <c r="E39" s="7">
        <f t="shared" si="1"/>
        <v>11.75</v>
      </c>
      <c r="F39" s="7">
        <f t="shared" si="3"/>
        <v>0.79338842975206614</v>
      </c>
      <c r="G39" s="7">
        <f t="shared" si="4"/>
        <v>1.0212765957446808</v>
      </c>
    </row>
    <row r="40" spans="1:7" x14ac:dyDescent="0.3">
      <c r="A40">
        <v>38</v>
      </c>
      <c r="B40" s="1">
        <f t="shared" si="7"/>
        <v>9.8275862068965519E-2</v>
      </c>
      <c r="C40">
        <f t="shared" si="2"/>
        <v>6</v>
      </c>
      <c r="D40" s="7">
        <f t="shared" si="5"/>
        <v>20.1875</v>
      </c>
      <c r="E40" s="7">
        <f t="shared" si="1"/>
        <v>9.5</v>
      </c>
      <c r="F40" s="7">
        <f t="shared" si="3"/>
        <v>0.59442724458204332</v>
      </c>
      <c r="G40" s="7">
        <f t="shared" si="4"/>
        <v>1.263157894736842</v>
      </c>
    </row>
    <row r="41" spans="1:7" x14ac:dyDescent="0.3">
      <c r="A41">
        <v>39</v>
      </c>
      <c r="B41" s="1">
        <f t="shared" si="7"/>
        <v>0.10086206896551723</v>
      </c>
      <c r="C41">
        <f t="shared" si="2"/>
        <v>7</v>
      </c>
      <c r="D41" s="7">
        <f t="shared" si="5"/>
        <v>27.78125</v>
      </c>
      <c r="E41" s="7">
        <f t="shared" si="1"/>
        <v>8</v>
      </c>
      <c r="F41" s="7">
        <f t="shared" si="3"/>
        <v>0.43194600674915634</v>
      </c>
      <c r="G41" s="7">
        <f t="shared" si="4"/>
        <v>1.5</v>
      </c>
    </row>
    <row r="42" spans="1:7" x14ac:dyDescent="0.3">
      <c r="A42">
        <v>40</v>
      </c>
      <c r="B42" s="1">
        <f t="shared" si="7"/>
        <v>0.10344827586206896</v>
      </c>
      <c r="C42">
        <f t="shared" si="2"/>
        <v>8</v>
      </c>
      <c r="D42" s="7">
        <f t="shared" si="5"/>
        <v>39.171875</v>
      </c>
      <c r="E42" s="7">
        <f t="shared" si="1"/>
        <v>7</v>
      </c>
      <c r="F42" s="7">
        <f t="shared" si="3"/>
        <v>0.30634224172317509</v>
      </c>
      <c r="G42" s="7">
        <f t="shared" si="4"/>
        <v>1.7142857142857142</v>
      </c>
    </row>
    <row r="43" spans="1:7" x14ac:dyDescent="0.3">
      <c r="A43">
        <v>41</v>
      </c>
      <c r="B43" s="1">
        <f t="shared" si="7"/>
        <v>0.10603448275862069</v>
      </c>
      <c r="C43">
        <f t="shared" si="2"/>
        <v>8</v>
      </c>
      <c r="D43" s="7">
        <f t="shared" si="5"/>
        <v>39.171875</v>
      </c>
      <c r="E43" s="7">
        <f t="shared" si="1"/>
        <v>7</v>
      </c>
      <c r="F43" s="7">
        <f t="shared" si="3"/>
        <v>0.30634224172317509</v>
      </c>
      <c r="G43" s="7">
        <f t="shared" si="4"/>
        <v>1.7142857142857142</v>
      </c>
    </row>
    <row r="44" spans="1:7" x14ac:dyDescent="0.3">
      <c r="A44">
        <v>42</v>
      </c>
      <c r="B44" s="1">
        <f t="shared" si="7"/>
        <v>0.10862068965517241</v>
      </c>
      <c r="C44">
        <f t="shared" si="2"/>
        <v>7</v>
      </c>
      <c r="D44" s="7">
        <f t="shared" si="5"/>
        <v>27.78125</v>
      </c>
      <c r="E44" s="7">
        <f t="shared" si="1"/>
        <v>8</v>
      </c>
      <c r="F44" s="7">
        <f t="shared" si="3"/>
        <v>0.43194600674915634</v>
      </c>
      <c r="G44" s="7">
        <f t="shared" si="4"/>
        <v>1.5</v>
      </c>
    </row>
    <row r="45" spans="1:7" x14ac:dyDescent="0.3">
      <c r="A45">
        <v>43</v>
      </c>
      <c r="B45" s="1">
        <f t="shared" si="7"/>
        <v>0.11120689655172414</v>
      </c>
      <c r="C45">
        <f t="shared" si="2"/>
        <v>6</v>
      </c>
      <c r="D45" s="7">
        <f t="shared" si="5"/>
        <v>20.1875</v>
      </c>
      <c r="E45" s="7">
        <f t="shared" si="1"/>
        <v>9.5</v>
      </c>
      <c r="F45" s="7">
        <f t="shared" si="3"/>
        <v>0.59442724458204332</v>
      </c>
      <c r="G45" s="7">
        <f t="shared" si="4"/>
        <v>1.263157894736842</v>
      </c>
    </row>
    <row r="46" spans="1:7" x14ac:dyDescent="0.3">
      <c r="A46">
        <v>44</v>
      </c>
      <c r="B46" s="1">
        <f t="shared" si="7"/>
        <v>0.11379310344827587</v>
      </c>
      <c r="C46">
        <f t="shared" si="2"/>
        <v>5</v>
      </c>
      <c r="D46" s="7">
        <f t="shared" si="5"/>
        <v>15.125</v>
      </c>
      <c r="E46" s="7">
        <f t="shared" si="1"/>
        <v>11.75</v>
      </c>
      <c r="F46" s="7">
        <f t="shared" si="3"/>
        <v>0.79338842975206614</v>
      </c>
      <c r="G46" s="7">
        <f t="shared" si="4"/>
        <v>1.0212765957446808</v>
      </c>
    </row>
    <row r="47" spans="1:7" x14ac:dyDescent="0.3">
      <c r="A47">
        <v>45</v>
      </c>
      <c r="B47" s="1">
        <f t="shared" si="7"/>
        <v>0.11637931034482758</v>
      </c>
      <c r="C47">
        <f t="shared" si="2"/>
        <v>4</v>
      </c>
      <c r="D47" s="7">
        <f t="shared" si="5"/>
        <v>11.75</v>
      </c>
      <c r="E47" s="7">
        <f t="shared" si="1"/>
        <v>15.125</v>
      </c>
      <c r="F47" s="7">
        <f t="shared" si="3"/>
        <v>1.0212765957446808</v>
      </c>
      <c r="G47" s="7">
        <f t="shared" si="4"/>
        <v>0.79338842975206614</v>
      </c>
    </row>
    <row r="48" spans="1:7" x14ac:dyDescent="0.3">
      <c r="A48">
        <v>46</v>
      </c>
      <c r="B48" s="1">
        <f t="shared" si="7"/>
        <v>0.11896551724137931</v>
      </c>
      <c r="C48">
        <f t="shared" si="2"/>
        <v>3</v>
      </c>
      <c r="D48" s="7">
        <f t="shared" si="5"/>
        <v>9.5</v>
      </c>
      <c r="E48" s="7">
        <f t="shared" si="1"/>
        <v>20.1875</v>
      </c>
      <c r="F48" s="7">
        <f t="shared" si="3"/>
        <v>1.263157894736842</v>
      </c>
      <c r="G48" s="7">
        <f t="shared" si="4"/>
        <v>0.59442724458204332</v>
      </c>
    </row>
    <row r="49" spans="1:7" x14ac:dyDescent="0.3">
      <c r="A49">
        <v>47</v>
      </c>
      <c r="B49" s="1">
        <f t="shared" si="7"/>
        <v>0.12155172413793103</v>
      </c>
      <c r="C49">
        <f t="shared" si="2"/>
        <v>2</v>
      </c>
      <c r="D49" s="7">
        <f t="shared" si="5"/>
        <v>8</v>
      </c>
      <c r="E49" s="7">
        <f t="shared" si="1"/>
        <v>27.78125</v>
      </c>
      <c r="F49" s="7">
        <f t="shared" si="3"/>
        <v>1.5</v>
      </c>
      <c r="G49" s="7">
        <f t="shared" si="4"/>
        <v>0.43194600674915634</v>
      </c>
    </row>
    <row r="50" spans="1:7" x14ac:dyDescent="0.3">
      <c r="A50">
        <v>48</v>
      </c>
      <c r="B50" s="1">
        <f t="shared" si="7"/>
        <v>0.12413793103448276</v>
      </c>
      <c r="C50">
        <f t="shared" si="2"/>
        <v>1</v>
      </c>
      <c r="D50" s="7">
        <f t="shared" si="5"/>
        <v>7</v>
      </c>
      <c r="E50" s="7">
        <f t="shared" si="1"/>
        <v>39.171875</v>
      </c>
      <c r="F50" s="7">
        <f t="shared" si="3"/>
        <v>1.7142857142857142</v>
      </c>
      <c r="G50" s="7">
        <f t="shared" si="4"/>
        <v>0.30634224172317509</v>
      </c>
    </row>
    <row r="51" spans="1:7" x14ac:dyDescent="0.3">
      <c r="A51">
        <v>49</v>
      </c>
      <c r="B51" s="1">
        <f t="shared" si="7"/>
        <v>0.12672413793103449</v>
      </c>
      <c r="C51">
        <f t="shared" si="2"/>
        <v>1</v>
      </c>
      <c r="D51" s="7">
        <f t="shared" si="5"/>
        <v>7</v>
      </c>
      <c r="E51" s="7">
        <f t="shared" si="1"/>
        <v>39.171875</v>
      </c>
      <c r="F51" s="7">
        <f t="shared" si="3"/>
        <v>1.7142857142857142</v>
      </c>
      <c r="G51" s="7">
        <f t="shared" si="4"/>
        <v>0.30634224172317509</v>
      </c>
    </row>
    <row r="52" spans="1:7" x14ac:dyDescent="0.3">
      <c r="A52">
        <v>50</v>
      </c>
      <c r="B52" s="1">
        <f t="shared" si="7"/>
        <v>0.12931034482758622</v>
      </c>
      <c r="C52">
        <f t="shared" si="2"/>
        <v>2</v>
      </c>
      <c r="D52" s="7">
        <f t="shared" si="5"/>
        <v>8</v>
      </c>
      <c r="E52" s="7">
        <f t="shared" si="1"/>
        <v>27.78125</v>
      </c>
      <c r="F52" s="7">
        <f t="shared" si="3"/>
        <v>1.5</v>
      </c>
      <c r="G52" s="7">
        <f t="shared" si="4"/>
        <v>0.43194600674915634</v>
      </c>
    </row>
    <row r="53" spans="1:7" x14ac:dyDescent="0.3">
      <c r="A53">
        <v>51</v>
      </c>
      <c r="B53" s="1">
        <f t="shared" si="7"/>
        <v>0.13189655172413794</v>
      </c>
      <c r="C53">
        <f t="shared" si="2"/>
        <v>3</v>
      </c>
      <c r="D53" s="7">
        <f t="shared" si="5"/>
        <v>9.5</v>
      </c>
      <c r="E53" s="7">
        <f t="shared" si="1"/>
        <v>20.1875</v>
      </c>
      <c r="F53" s="7">
        <f t="shared" si="3"/>
        <v>1.263157894736842</v>
      </c>
      <c r="G53" s="7">
        <f t="shared" si="4"/>
        <v>0.59442724458204332</v>
      </c>
    </row>
    <row r="54" spans="1:7" x14ac:dyDescent="0.3">
      <c r="A54">
        <v>52</v>
      </c>
      <c r="B54" s="1">
        <f t="shared" si="7"/>
        <v>0.13448275862068965</v>
      </c>
      <c r="C54">
        <f t="shared" si="2"/>
        <v>4</v>
      </c>
      <c r="D54" s="7">
        <f t="shared" si="5"/>
        <v>11.75</v>
      </c>
      <c r="E54" s="7">
        <f t="shared" si="1"/>
        <v>15.125</v>
      </c>
      <c r="F54" s="7">
        <f t="shared" si="3"/>
        <v>1.0212765957446808</v>
      </c>
      <c r="G54" s="7">
        <f t="shared" si="4"/>
        <v>0.79338842975206614</v>
      </c>
    </row>
    <row r="55" spans="1:7" x14ac:dyDescent="0.3">
      <c r="A55">
        <v>53</v>
      </c>
      <c r="B55" s="1">
        <f t="shared" si="7"/>
        <v>0.13706896551724138</v>
      </c>
      <c r="C55">
        <f t="shared" si="2"/>
        <v>5</v>
      </c>
      <c r="D55" s="7">
        <f t="shared" si="5"/>
        <v>15.125</v>
      </c>
      <c r="E55" s="7">
        <f t="shared" si="1"/>
        <v>11.75</v>
      </c>
      <c r="F55" s="7">
        <f t="shared" si="3"/>
        <v>0.79338842975206614</v>
      </c>
      <c r="G55" s="7">
        <f t="shared" si="4"/>
        <v>1.0212765957446808</v>
      </c>
    </row>
    <row r="56" spans="1:7" x14ac:dyDescent="0.3">
      <c r="A56">
        <v>54</v>
      </c>
      <c r="B56" s="1">
        <f t="shared" si="7"/>
        <v>0.1396551724137931</v>
      </c>
      <c r="C56">
        <f t="shared" si="2"/>
        <v>6</v>
      </c>
      <c r="D56" s="7">
        <f t="shared" si="5"/>
        <v>20.1875</v>
      </c>
      <c r="E56" s="7">
        <f t="shared" si="1"/>
        <v>9.5</v>
      </c>
      <c r="F56" s="7">
        <f t="shared" si="3"/>
        <v>0.59442724458204332</v>
      </c>
      <c r="G56" s="7">
        <f t="shared" si="4"/>
        <v>1.263157894736842</v>
      </c>
    </row>
    <row r="57" spans="1:7" x14ac:dyDescent="0.3">
      <c r="A57">
        <v>55</v>
      </c>
      <c r="B57" s="1">
        <f t="shared" si="7"/>
        <v>0.14224137931034483</v>
      </c>
      <c r="C57">
        <f t="shared" si="2"/>
        <v>7</v>
      </c>
      <c r="D57" s="7">
        <f t="shared" si="5"/>
        <v>27.78125</v>
      </c>
      <c r="E57" s="7">
        <f t="shared" si="1"/>
        <v>8</v>
      </c>
      <c r="F57" s="7">
        <f t="shared" si="3"/>
        <v>0.43194600674915634</v>
      </c>
      <c r="G57" s="7">
        <f t="shared" si="4"/>
        <v>1.5</v>
      </c>
    </row>
    <row r="58" spans="1:7" x14ac:dyDescent="0.3">
      <c r="A58">
        <v>56</v>
      </c>
      <c r="B58" s="1">
        <f t="shared" si="7"/>
        <v>0.14482758620689656</v>
      </c>
      <c r="C58">
        <f t="shared" si="2"/>
        <v>8</v>
      </c>
      <c r="D58" s="7">
        <f t="shared" si="5"/>
        <v>39.171875</v>
      </c>
      <c r="E58" s="7">
        <f t="shared" si="1"/>
        <v>7</v>
      </c>
      <c r="F58" s="7">
        <f t="shared" si="3"/>
        <v>0.30634224172317509</v>
      </c>
      <c r="G58" s="7">
        <f t="shared" si="4"/>
        <v>1.7142857142857142</v>
      </c>
    </row>
    <row r="59" spans="1:7" x14ac:dyDescent="0.3">
      <c r="A59">
        <v>57</v>
      </c>
      <c r="B59" s="1">
        <f t="shared" si="7"/>
        <v>0.14741379310344827</v>
      </c>
      <c r="C59">
        <f t="shared" si="2"/>
        <v>8</v>
      </c>
      <c r="D59" s="7">
        <f t="shared" si="5"/>
        <v>39.171875</v>
      </c>
      <c r="E59" s="7">
        <f t="shared" si="1"/>
        <v>7</v>
      </c>
      <c r="F59" s="7">
        <f t="shared" si="3"/>
        <v>0.30634224172317509</v>
      </c>
      <c r="G59" s="7">
        <f t="shared" si="4"/>
        <v>1.7142857142857142</v>
      </c>
    </row>
    <row r="60" spans="1:7" x14ac:dyDescent="0.3">
      <c r="A60">
        <v>58</v>
      </c>
      <c r="B60" s="1">
        <f t="shared" si="7"/>
        <v>0.15</v>
      </c>
      <c r="C60">
        <f t="shared" si="2"/>
        <v>7</v>
      </c>
      <c r="D60" s="7">
        <f t="shared" si="5"/>
        <v>27.78125</v>
      </c>
      <c r="E60" s="7">
        <f t="shared" si="1"/>
        <v>8</v>
      </c>
      <c r="F60" s="7">
        <f t="shared" si="3"/>
        <v>0.43194600674915634</v>
      </c>
      <c r="G60" s="7">
        <f t="shared" si="4"/>
        <v>1.5</v>
      </c>
    </row>
    <row r="61" spans="1:7" x14ac:dyDescent="0.3">
      <c r="A61">
        <v>59</v>
      </c>
      <c r="B61" s="1">
        <f t="shared" si="7"/>
        <v>0.15258620689655172</v>
      </c>
      <c r="C61">
        <f t="shared" si="2"/>
        <v>6</v>
      </c>
      <c r="D61" s="7">
        <f t="shared" si="5"/>
        <v>20.1875</v>
      </c>
      <c r="E61" s="7">
        <f t="shared" si="1"/>
        <v>9.5</v>
      </c>
      <c r="F61" s="7">
        <f t="shared" si="3"/>
        <v>0.59442724458204332</v>
      </c>
      <c r="G61" s="7">
        <f t="shared" si="4"/>
        <v>1.263157894736842</v>
      </c>
    </row>
    <row r="62" spans="1:7" x14ac:dyDescent="0.3">
      <c r="A62">
        <v>60</v>
      </c>
      <c r="B62" s="1">
        <f t="shared" si="7"/>
        <v>0.15517241379310345</v>
      </c>
      <c r="C62">
        <f t="shared" si="2"/>
        <v>5</v>
      </c>
      <c r="D62" s="7">
        <f t="shared" si="5"/>
        <v>15.125</v>
      </c>
      <c r="E62" s="7">
        <f t="shared" si="1"/>
        <v>11.75</v>
      </c>
      <c r="F62" s="7">
        <f t="shared" si="3"/>
        <v>0.79338842975206614</v>
      </c>
      <c r="G62" s="7">
        <f t="shared" si="4"/>
        <v>1.0212765957446808</v>
      </c>
    </row>
    <row r="63" spans="1:7" x14ac:dyDescent="0.3">
      <c r="A63">
        <v>61</v>
      </c>
      <c r="B63" s="1">
        <f t="shared" si="7"/>
        <v>0.15775862068965518</v>
      </c>
      <c r="C63">
        <f t="shared" si="2"/>
        <v>4</v>
      </c>
      <c r="D63" s="7">
        <f t="shared" si="5"/>
        <v>11.75</v>
      </c>
      <c r="E63" s="7">
        <f t="shared" si="1"/>
        <v>15.125</v>
      </c>
      <c r="F63" s="7">
        <f t="shared" si="3"/>
        <v>1.0212765957446808</v>
      </c>
      <c r="G63" s="7">
        <f t="shared" si="4"/>
        <v>0.79338842975206614</v>
      </c>
    </row>
    <row r="64" spans="1:7" x14ac:dyDescent="0.3">
      <c r="A64">
        <v>62</v>
      </c>
      <c r="B64" s="1">
        <f t="shared" si="7"/>
        <v>0.16034482758620688</v>
      </c>
      <c r="C64">
        <f t="shared" si="2"/>
        <v>3</v>
      </c>
      <c r="D64" s="7">
        <f t="shared" si="5"/>
        <v>9.5</v>
      </c>
      <c r="E64" s="7">
        <f t="shared" si="1"/>
        <v>20.1875</v>
      </c>
      <c r="F64" s="7">
        <f t="shared" si="3"/>
        <v>1.263157894736842</v>
      </c>
      <c r="G64" s="7">
        <f t="shared" si="4"/>
        <v>0.59442724458204332</v>
      </c>
    </row>
    <row r="65" spans="1:7" x14ac:dyDescent="0.3">
      <c r="A65">
        <v>63</v>
      </c>
      <c r="B65" s="1">
        <f t="shared" si="7"/>
        <v>0.16293103448275861</v>
      </c>
      <c r="C65">
        <f t="shared" si="2"/>
        <v>2</v>
      </c>
      <c r="D65" s="7">
        <f t="shared" si="5"/>
        <v>8</v>
      </c>
      <c r="E65" s="7">
        <f t="shared" si="1"/>
        <v>27.78125</v>
      </c>
      <c r="F65" s="7">
        <f t="shared" si="3"/>
        <v>1.5</v>
      </c>
      <c r="G65" s="7">
        <f t="shared" si="4"/>
        <v>0.43194600674915634</v>
      </c>
    </row>
    <row r="66" spans="1:7" x14ac:dyDescent="0.3">
      <c r="A66">
        <v>64</v>
      </c>
      <c r="B66" s="1">
        <f t="shared" si="7"/>
        <v>0.16551724137931034</v>
      </c>
      <c r="C66">
        <f t="shared" si="2"/>
        <v>1</v>
      </c>
      <c r="D66" s="7">
        <f t="shared" si="5"/>
        <v>7</v>
      </c>
      <c r="E66" s="7">
        <f t="shared" si="1"/>
        <v>39.171875</v>
      </c>
      <c r="F66" s="7">
        <f t="shared" si="3"/>
        <v>1.7142857142857142</v>
      </c>
      <c r="G66" s="7">
        <f t="shared" si="4"/>
        <v>0.30634224172317509</v>
      </c>
    </row>
    <row r="67" spans="1:7" x14ac:dyDescent="0.3">
      <c r="A67">
        <v>65</v>
      </c>
      <c r="B67" s="1">
        <f t="shared" ref="B67:B98" si="8">60*A67/($L$4*16)</f>
        <v>0.16810344827586207</v>
      </c>
      <c r="C67">
        <f t="shared" ref="C67:C106" si="9">IF(MOD(A67,16)&lt;=8,IF(MOD(A67,16)=0,1,MOD(A67,16)),(17-MOD(A67,16)))</f>
        <v>1</v>
      </c>
      <c r="D67" s="7">
        <f t="shared" si="5"/>
        <v>7</v>
      </c>
      <c r="E67" s="7">
        <f t="shared" ref="E67:E105" si="10">SUMIF($J$7:$J$15,"&gt;="&amp;C67,$N$7:$N$15)</f>
        <v>39.171875</v>
      </c>
      <c r="F67" s="7">
        <f t="shared" si="3"/>
        <v>1.7142857142857142</v>
      </c>
      <c r="G67" s="7">
        <f t="shared" si="4"/>
        <v>0.30634224172317509</v>
      </c>
    </row>
    <row r="68" spans="1:7" x14ac:dyDescent="0.3">
      <c r="A68">
        <v>66</v>
      </c>
      <c r="B68" s="1">
        <f t="shared" si="8"/>
        <v>0.1706896551724138</v>
      </c>
      <c r="C68">
        <f t="shared" si="9"/>
        <v>2</v>
      </c>
      <c r="D68" s="7">
        <f t="shared" ref="D68:D106" si="11">SUMIF($J$7:$J$15,"&lt;"&amp;C68,$L$7:$L$15)</f>
        <v>8</v>
      </c>
      <c r="E68" s="7">
        <f t="shared" si="10"/>
        <v>27.78125</v>
      </c>
      <c r="F68" s="7">
        <f t="shared" ref="F68:F106" si="12">$L$3/D68</f>
        <v>1.5</v>
      </c>
      <c r="G68" s="7">
        <f t="shared" ref="G68:G106" si="13">$L$3/E68</f>
        <v>0.43194600674915634</v>
      </c>
    </row>
    <row r="69" spans="1:7" x14ac:dyDescent="0.3">
      <c r="A69">
        <v>67</v>
      </c>
      <c r="B69" s="1">
        <f t="shared" si="8"/>
        <v>0.17327586206896553</v>
      </c>
      <c r="C69">
        <f t="shared" si="9"/>
        <v>3</v>
      </c>
      <c r="D69" s="7">
        <f t="shared" si="11"/>
        <v>9.5</v>
      </c>
      <c r="E69" s="7">
        <f t="shared" si="10"/>
        <v>20.1875</v>
      </c>
      <c r="F69" s="7">
        <f t="shared" si="12"/>
        <v>1.263157894736842</v>
      </c>
      <c r="G69" s="7">
        <f t="shared" si="13"/>
        <v>0.59442724458204332</v>
      </c>
    </row>
    <row r="70" spans="1:7" x14ac:dyDescent="0.3">
      <c r="A70">
        <v>68</v>
      </c>
      <c r="B70" s="1">
        <f t="shared" si="8"/>
        <v>0.17586206896551723</v>
      </c>
      <c r="C70">
        <f t="shared" si="9"/>
        <v>4</v>
      </c>
      <c r="D70" s="7">
        <f t="shared" si="11"/>
        <v>11.75</v>
      </c>
      <c r="E70" s="7">
        <f t="shared" si="10"/>
        <v>15.125</v>
      </c>
      <c r="F70" s="7">
        <f t="shared" si="12"/>
        <v>1.0212765957446808</v>
      </c>
      <c r="G70" s="7">
        <f t="shared" si="13"/>
        <v>0.79338842975206614</v>
      </c>
    </row>
    <row r="71" spans="1:7" x14ac:dyDescent="0.3">
      <c r="A71">
        <v>69</v>
      </c>
      <c r="B71" s="1">
        <f t="shared" si="8"/>
        <v>0.17844827586206896</v>
      </c>
      <c r="C71">
        <f t="shared" si="9"/>
        <v>5</v>
      </c>
      <c r="D71" s="7">
        <f t="shared" si="11"/>
        <v>15.125</v>
      </c>
      <c r="E71" s="7">
        <f t="shared" si="10"/>
        <v>11.75</v>
      </c>
      <c r="F71" s="7">
        <f t="shared" si="12"/>
        <v>0.79338842975206614</v>
      </c>
      <c r="G71" s="7">
        <f t="shared" si="13"/>
        <v>1.0212765957446808</v>
      </c>
    </row>
    <row r="72" spans="1:7" x14ac:dyDescent="0.3">
      <c r="A72">
        <v>70</v>
      </c>
      <c r="B72" s="1">
        <f t="shared" si="8"/>
        <v>0.18103448275862069</v>
      </c>
      <c r="C72">
        <f t="shared" si="9"/>
        <v>6</v>
      </c>
      <c r="D72" s="7">
        <f t="shared" si="11"/>
        <v>20.1875</v>
      </c>
      <c r="E72" s="7">
        <f t="shared" si="10"/>
        <v>9.5</v>
      </c>
      <c r="F72" s="7">
        <f t="shared" si="12"/>
        <v>0.59442724458204332</v>
      </c>
      <c r="G72" s="7">
        <f t="shared" si="13"/>
        <v>1.263157894736842</v>
      </c>
    </row>
    <row r="73" spans="1:7" x14ac:dyDescent="0.3">
      <c r="A73">
        <v>71</v>
      </c>
      <c r="B73" s="1">
        <f t="shared" si="8"/>
        <v>0.18362068965517242</v>
      </c>
      <c r="C73">
        <f t="shared" si="9"/>
        <v>7</v>
      </c>
      <c r="D73" s="7">
        <f t="shared" si="11"/>
        <v>27.78125</v>
      </c>
      <c r="E73" s="7">
        <f t="shared" si="10"/>
        <v>8</v>
      </c>
      <c r="F73" s="7">
        <f t="shared" si="12"/>
        <v>0.43194600674915634</v>
      </c>
      <c r="G73" s="7">
        <f t="shared" si="13"/>
        <v>1.5</v>
      </c>
    </row>
    <row r="74" spans="1:7" x14ac:dyDescent="0.3">
      <c r="A74">
        <v>72</v>
      </c>
      <c r="B74" s="1">
        <f t="shared" si="8"/>
        <v>0.18620689655172415</v>
      </c>
      <c r="C74">
        <f t="shared" si="9"/>
        <v>8</v>
      </c>
      <c r="D74" s="7">
        <f t="shared" si="11"/>
        <v>39.171875</v>
      </c>
      <c r="E74" s="7">
        <f t="shared" si="10"/>
        <v>7</v>
      </c>
      <c r="F74" s="7">
        <f t="shared" si="12"/>
        <v>0.30634224172317509</v>
      </c>
      <c r="G74" s="7">
        <f t="shared" si="13"/>
        <v>1.7142857142857142</v>
      </c>
    </row>
    <row r="75" spans="1:7" x14ac:dyDescent="0.3">
      <c r="A75">
        <v>73</v>
      </c>
      <c r="B75" s="1">
        <f t="shared" si="8"/>
        <v>0.18879310344827585</v>
      </c>
      <c r="C75">
        <f t="shared" si="9"/>
        <v>8</v>
      </c>
      <c r="D75" s="7">
        <f t="shared" si="11"/>
        <v>39.171875</v>
      </c>
      <c r="E75" s="7">
        <f t="shared" si="10"/>
        <v>7</v>
      </c>
      <c r="F75" s="7">
        <f t="shared" si="12"/>
        <v>0.30634224172317509</v>
      </c>
      <c r="G75" s="7">
        <f t="shared" si="13"/>
        <v>1.7142857142857142</v>
      </c>
    </row>
    <row r="76" spans="1:7" x14ac:dyDescent="0.3">
      <c r="A76">
        <v>74</v>
      </c>
      <c r="B76" s="1">
        <f t="shared" si="8"/>
        <v>0.19137931034482758</v>
      </c>
      <c r="C76">
        <f t="shared" si="9"/>
        <v>7</v>
      </c>
      <c r="D76" s="7">
        <f t="shared" si="11"/>
        <v>27.78125</v>
      </c>
      <c r="E76" s="7">
        <f t="shared" si="10"/>
        <v>8</v>
      </c>
      <c r="F76" s="7">
        <f t="shared" si="12"/>
        <v>0.43194600674915634</v>
      </c>
      <c r="G76" s="7">
        <f t="shared" si="13"/>
        <v>1.5</v>
      </c>
    </row>
    <row r="77" spans="1:7" x14ac:dyDescent="0.3">
      <c r="A77">
        <v>75</v>
      </c>
      <c r="B77" s="1">
        <f t="shared" si="8"/>
        <v>0.19396551724137931</v>
      </c>
      <c r="C77">
        <f t="shared" si="9"/>
        <v>6</v>
      </c>
      <c r="D77" s="7">
        <f t="shared" si="11"/>
        <v>20.1875</v>
      </c>
      <c r="E77" s="7">
        <f t="shared" si="10"/>
        <v>9.5</v>
      </c>
      <c r="F77" s="7">
        <f t="shared" si="12"/>
        <v>0.59442724458204332</v>
      </c>
      <c r="G77" s="7">
        <f t="shared" si="13"/>
        <v>1.263157894736842</v>
      </c>
    </row>
    <row r="78" spans="1:7" x14ac:dyDescent="0.3">
      <c r="A78">
        <v>76</v>
      </c>
      <c r="B78" s="1">
        <f t="shared" si="8"/>
        <v>0.19655172413793104</v>
      </c>
      <c r="C78">
        <f t="shared" si="9"/>
        <v>5</v>
      </c>
      <c r="D78" s="7">
        <f t="shared" si="11"/>
        <v>15.125</v>
      </c>
      <c r="E78" s="7">
        <f t="shared" si="10"/>
        <v>11.75</v>
      </c>
      <c r="F78" s="7">
        <f t="shared" si="12"/>
        <v>0.79338842975206614</v>
      </c>
      <c r="G78" s="7">
        <f t="shared" si="13"/>
        <v>1.0212765957446808</v>
      </c>
    </row>
    <row r="79" spans="1:7" x14ac:dyDescent="0.3">
      <c r="A79">
        <v>77</v>
      </c>
      <c r="B79" s="1">
        <f t="shared" si="8"/>
        <v>0.19913793103448277</v>
      </c>
      <c r="C79">
        <f t="shared" si="9"/>
        <v>4</v>
      </c>
      <c r="D79" s="7">
        <f t="shared" si="11"/>
        <v>11.75</v>
      </c>
      <c r="E79" s="7">
        <f t="shared" si="10"/>
        <v>15.125</v>
      </c>
      <c r="F79" s="7">
        <f t="shared" si="12"/>
        <v>1.0212765957446808</v>
      </c>
      <c r="G79" s="7">
        <f t="shared" si="13"/>
        <v>0.79338842975206614</v>
      </c>
    </row>
    <row r="80" spans="1:7" x14ac:dyDescent="0.3">
      <c r="A80">
        <v>78</v>
      </c>
      <c r="B80" s="1">
        <f t="shared" si="8"/>
        <v>0.20172413793103447</v>
      </c>
      <c r="C80">
        <f t="shared" si="9"/>
        <v>3</v>
      </c>
      <c r="D80" s="7">
        <f t="shared" si="11"/>
        <v>9.5</v>
      </c>
      <c r="E80" s="7">
        <f t="shared" si="10"/>
        <v>20.1875</v>
      </c>
      <c r="F80" s="7">
        <f t="shared" si="12"/>
        <v>1.263157894736842</v>
      </c>
      <c r="G80" s="7">
        <f t="shared" si="13"/>
        <v>0.59442724458204332</v>
      </c>
    </row>
    <row r="81" spans="1:7" x14ac:dyDescent="0.3">
      <c r="A81">
        <v>79</v>
      </c>
      <c r="B81" s="1">
        <f t="shared" si="8"/>
        <v>0.2043103448275862</v>
      </c>
      <c r="C81">
        <f t="shared" si="9"/>
        <v>2</v>
      </c>
      <c r="D81" s="7">
        <f t="shared" si="11"/>
        <v>8</v>
      </c>
      <c r="E81" s="7">
        <f t="shared" si="10"/>
        <v>27.78125</v>
      </c>
      <c r="F81" s="7">
        <f t="shared" si="12"/>
        <v>1.5</v>
      </c>
      <c r="G81" s="7">
        <f t="shared" si="13"/>
        <v>0.43194600674915634</v>
      </c>
    </row>
    <row r="82" spans="1:7" x14ac:dyDescent="0.3">
      <c r="A82">
        <v>80</v>
      </c>
      <c r="B82" s="1">
        <f t="shared" si="8"/>
        <v>0.20689655172413793</v>
      </c>
      <c r="C82">
        <f t="shared" si="9"/>
        <v>1</v>
      </c>
      <c r="D82" s="7">
        <f t="shared" si="11"/>
        <v>7</v>
      </c>
      <c r="E82" s="7">
        <f t="shared" si="10"/>
        <v>39.171875</v>
      </c>
      <c r="F82" s="7">
        <f t="shared" si="12"/>
        <v>1.7142857142857142</v>
      </c>
      <c r="G82" s="7">
        <f t="shared" si="13"/>
        <v>0.30634224172317509</v>
      </c>
    </row>
    <row r="83" spans="1:7" x14ac:dyDescent="0.3">
      <c r="A83">
        <v>81</v>
      </c>
      <c r="B83" s="1">
        <f t="shared" si="8"/>
        <v>0.20948275862068966</v>
      </c>
      <c r="C83">
        <f t="shared" si="9"/>
        <v>1</v>
      </c>
      <c r="D83" s="7">
        <f t="shared" si="11"/>
        <v>7</v>
      </c>
      <c r="E83" s="7">
        <f t="shared" si="10"/>
        <v>39.171875</v>
      </c>
      <c r="F83" s="7">
        <f t="shared" si="12"/>
        <v>1.7142857142857142</v>
      </c>
      <c r="G83" s="7">
        <f t="shared" si="13"/>
        <v>0.30634224172317509</v>
      </c>
    </row>
    <row r="84" spans="1:7" x14ac:dyDescent="0.3">
      <c r="A84">
        <v>82</v>
      </c>
      <c r="B84" s="1">
        <f t="shared" si="8"/>
        <v>0.21206896551724139</v>
      </c>
      <c r="C84">
        <f t="shared" si="9"/>
        <v>2</v>
      </c>
      <c r="D84" s="7">
        <f t="shared" si="11"/>
        <v>8</v>
      </c>
      <c r="E84" s="7">
        <f t="shared" si="10"/>
        <v>27.78125</v>
      </c>
      <c r="F84" s="7">
        <f t="shared" si="12"/>
        <v>1.5</v>
      </c>
      <c r="G84" s="7">
        <f t="shared" si="13"/>
        <v>0.43194600674915634</v>
      </c>
    </row>
    <row r="85" spans="1:7" x14ac:dyDescent="0.3">
      <c r="A85">
        <v>83</v>
      </c>
      <c r="B85" s="1">
        <f t="shared" si="8"/>
        <v>0.21465517241379312</v>
      </c>
      <c r="C85">
        <f t="shared" si="9"/>
        <v>3</v>
      </c>
      <c r="D85" s="7">
        <f t="shared" si="11"/>
        <v>9.5</v>
      </c>
      <c r="E85" s="7">
        <f t="shared" si="10"/>
        <v>20.1875</v>
      </c>
      <c r="F85" s="7">
        <f t="shared" si="12"/>
        <v>1.263157894736842</v>
      </c>
      <c r="G85" s="7">
        <f t="shared" si="13"/>
        <v>0.59442724458204332</v>
      </c>
    </row>
    <row r="86" spans="1:7" x14ac:dyDescent="0.3">
      <c r="A86">
        <v>84</v>
      </c>
      <c r="B86" s="1">
        <f t="shared" si="8"/>
        <v>0.21724137931034482</v>
      </c>
      <c r="C86">
        <f t="shared" si="9"/>
        <v>4</v>
      </c>
      <c r="D86" s="7">
        <f t="shared" si="11"/>
        <v>11.75</v>
      </c>
      <c r="E86" s="7">
        <f t="shared" si="10"/>
        <v>15.125</v>
      </c>
      <c r="F86" s="7">
        <f t="shared" si="12"/>
        <v>1.0212765957446808</v>
      </c>
      <c r="G86" s="7">
        <f t="shared" si="13"/>
        <v>0.79338842975206614</v>
      </c>
    </row>
    <row r="87" spans="1:7" x14ac:dyDescent="0.3">
      <c r="A87">
        <v>85</v>
      </c>
      <c r="B87" s="1">
        <f t="shared" si="8"/>
        <v>0.21982758620689655</v>
      </c>
      <c r="C87">
        <f t="shared" si="9"/>
        <v>5</v>
      </c>
      <c r="D87" s="7">
        <f t="shared" si="11"/>
        <v>15.125</v>
      </c>
      <c r="E87" s="7">
        <f t="shared" si="10"/>
        <v>11.75</v>
      </c>
      <c r="F87" s="7">
        <f t="shared" si="12"/>
        <v>0.79338842975206614</v>
      </c>
      <c r="G87" s="7">
        <f t="shared" si="13"/>
        <v>1.0212765957446808</v>
      </c>
    </row>
    <row r="88" spans="1:7" x14ac:dyDescent="0.3">
      <c r="A88">
        <v>86</v>
      </c>
      <c r="B88" s="1">
        <f t="shared" si="8"/>
        <v>0.22241379310344828</v>
      </c>
      <c r="C88">
        <f t="shared" si="9"/>
        <v>6</v>
      </c>
      <c r="D88" s="7">
        <f t="shared" si="11"/>
        <v>20.1875</v>
      </c>
      <c r="E88" s="7">
        <f t="shared" si="10"/>
        <v>9.5</v>
      </c>
      <c r="F88" s="7">
        <f t="shared" si="12"/>
        <v>0.59442724458204332</v>
      </c>
      <c r="G88" s="7">
        <f t="shared" si="13"/>
        <v>1.263157894736842</v>
      </c>
    </row>
    <row r="89" spans="1:7" x14ac:dyDescent="0.3">
      <c r="A89">
        <v>87</v>
      </c>
      <c r="B89" s="1">
        <f t="shared" si="8"/>
        <v>0.22500000000000001</v>
      </c>
      <c r="C89">
        <f t="shared" si="9"/>
        <v>7</v>
      </c>
      <c r="D89" s="7">
        <f t="shared" si="11"/>
        <v>27.78125</v>
      </c>
      <c r="E89" s="7">
        <f t="shared" si="10"/>
        <v>8</v>
      </c>
      <c r="F89" s="7">
        <f t="shared" si="12"/>
        <v>0.43194600674915634</v>
      </c>
      <c r="G89" s="7">
        <f t="shared" si="13"/>
        <v>1.5</v>
      </c>
    </row>
    <row r="90" spans="1:7" x14ac:dyDescent="0.3">
      <c r="A90">
        <v>88</v>
      </c>
      <c r="B90" s="1">
        <f t="shared" si="8"/>
        <v>0.22758620689655173</v>
      </c>
      <c r="C90">
        <f t="shared" si="9"/>
        <v>8</v>
      </c>
      <c r="D90" s="7">
        <f t="shared" si="11"/>
        <v>39.171875</v>
      </c>
      <c r="E90" s="7">
        <f t="shared" si="10"/>
        <v>7</v>
      </c>
      <c r="F90" s="7">
        <f t="shared" si="12"/>
        <v>0.30634224172317509</v>
      </c>
      <c r="G90" s="7">
        <f t="shared" si="13"/>
        <v>1.7142857142857142</v>
      </c>
    </row>
    <row r="91" spans="1:7" x14ac:dyDescent="0.3">
      <c r="A91">
        <v>89</v>
      </c>
      <c r="B91" s="1">
        <f t="shared" si="8"/>
        <v>0.23017241379310344</v>
      </c>
      <c r="C91">
        <f t="shared" si="9"/>
        <v>8</v>
      </c>
      <c r="D91" s="7">
        <f t="shared" si="11"/>
        <v>39.171875</v>
      </c>
      <c r="E91" s="7">
        <f t="shared" si="10"/>
        <v>7</v>
      </c>
      <c r="F91" s="7">
        <f t="shared" si="12"/>
        <v>0.30634224172317509</v>
      </c>
      <c r="G91" s="7">
        <f t="shared" si="13"/>
        <v>1.7142857142857142</v>
      </c>
    </row>
    <row r="92" spans="1:7" x14ac:dyDescent="0.3">
      <c r="A92">
        <v>90</v>
      </c>
      <c r="B92" s="1">
        <f t="shared" si="8"/>
        <v>0.23275862068965517</v>
      </c>
      <c r="C92">
        <f t="shared" si="9"/>
        <v>7</v>
      </c>
      <c r="D92" s="7">
        <f t="shared" si="11"/>
        <v>27.78125</v>
      </c>
      <c r="E92" s="7">
        <f t="shared" si="10"/>
        <v>8</v>
      </c>
      <c r="F92" s="7">
        <f t="shared" si="12"/>
        <v>0.43194600674915634</v>
      </c>
      <c r="G92" s="7">
        <f t="shared" si="13"/>
        <v>1.5</v>
      </c>
    </row>
    <row r="93" spans="1:7" x14ac:dyDescent="0.3">
      <c r="A93">
        <v>91</v>
      </c>
      <c r="B93" s="1">
        <f t="shared" si="8"/>
        <v>0.2353448275862069</v>
      </c>
      <c r="C93">
        <f t="shared" si="9"/>
        <v>6</v>
      </c>
      <c r="D93" s="7">
        <f t="shared" si="11"/>
        <v>20.1875</v>
      </c>
      <c r="E93" s="7">
        <f t="shared" si="10"/>
        <v>9.5</v>
      </c>
      <c r="F93" s="7">
        <f t="shared" si="12"/>
        <v>0.59442724458204332</v>
      </c>
      <c r="G93" s="7">
        <f t="shared" si="13"/>
        <v>1.263157894736842</v>
      </c>
    </row>
    <row r="94" spans="1:7" x14ac:dyDescent="0.3">
      <c r="A94">
        <v>92</v>
      </c>
      <c r="B94" s="1">
        <f t="shared" si="8"/>
        <v>0.23793103448275862</v>
      </c>
      <c r="C94">
        <f t="shared" si="9"/>
        <v>5</v>
      </c>
      <c r="D94" s="7">
        <f t="shared" si="11"/>
        <v>15.125</v>
      </c>
      <c r="E94" s="7">
        <f t="shared" si="10"/>
        <v>11.75</v>
      </c>
      <c r="F94" s="7">
        <f t="shared" si="12"/>
        <v>0.79338842975206614</v>
      </c>
      <c r="G94" s="7">
        <f t="shared" si="13"/>
        <v>1.0212765957446808</v>
      </c>
    </row>
    <row r="95" spans="1:7" x14ac:dyDescent="0.3">
      <c r="A95">
        <v>93</v>
      </c>
      <c r="B95" s="1">
        <f t="shared" si="8"/>
        <v>0.24051724137931035</v>
      </c>
      <c r="C95">
        <f t="shared" si="9"/>
        <v>4</v>
      </c>
      <c r="D95" s="7">
        <f t="shared" si="11"/>
        <v>11.75</v>
      </c>
      <c r="E95" s="7">
        <f t="shared" si="10"/>
        <v>15.125</v>
      </c>
      <c r="F95" s="7">
        <f t="shared" si="12"/>
        <v>1.0212765957446808</v>
      </c>
      <c r="G95" s="7">
        <f t="shared" si="13"/>
        <v>0.79338842975206614</v>
      </c>
    </row>
    <row r="96" spans="1:7" x14ac:dyDescent="0.3">
      <c r="A96">
        <v>94</v>
      </c>
      <c r="B96" s="1">
        <f t="shared" si="8"/>
        <v>0.24310344827586206</v>
      </c>
      <c r="C96">
        <f t="shared" si="9"/>
        <v>3</v>
      </c>
      <c r="D96" s="7">
        <f t="shared" si="11"/>
        <v>9.5</v>
      </c>
      <c r="E96" s="7">
        <f t="shared" si="10"/>
        <v>20.1875</v>
      </c>
      <c r="F96" s="7">
        <f t="shared" si="12"/>
        <v>1.263157894736842</v>
      </c>
      <c r="G96" s="7">
        <f t="shared" si="13"/>
        <v>0.59442724458204332</v>
      </c>
    </row>
    <row r="97" spans="1:7" x14ac:dyDescent="0.3">
      <c r="A97">
        <v>95</v>
      </c>
      <c r="B97" s="1">
        <f t="shared" si="8"/>
        <v>0.24568965517241378</v>
      </c>
      <c r="C97">
        <f t="shared" si="9"/>
        <v>2</v>
      </c>
      <c r="D97" s="7">
        <f t="shared" si="11"/>
        <v>8</v>
      </c>
      <c r="E97" s="7">
        <f t="shared" si="10"/>
        <v>27.78125</v>
      </c>
      <c r="F97" s="7">
        <f t="shared" si="12"/>
        <v>1.5</v>
      </c>
      <c r="G97" s="7">
        <f t="shared" si="13"/>
        <v>0.43194600674915634</v>
      </c>
    </row>
    <row r="98" spans="1:7" x14ac:dyDescent="0.3">
      <c r="A98">
        <v>96</v>
      </c>
      <c r="B98" s="1">
        <f t="shared" si="8"/>
        <v>0.24827586206896551</v>
      </c>
      <c r="C98">
        <f t="shared" si="9"/>
        <v>1</v>
      </c>
      <c r="D98" s="7">
        <f t="shared" si="11"/>
        <v>7</v>
      </c>
      <c r="E98" s="7">
        <f t="shared" si="10"/>
        <v>39.171875</v>
      </c>
      <c r="F98" s="7">
        <f t="shared" si="12"/>
        <v>1.7142857142857142</v>
      </c>
      <c r="G98" s="7">
        <f t="shared" si="13"/>
        <v>0.30634224172317509</v>
      </c>
    </row>
    <row r="99" spans="1:7" x14ac:dyDescent="0.3">
      <c r="A99">
        <v>97</v>
      </c>
      <c r="B99" s="1">
        <f t="shared" ref="B99:B106" si="14">60*A99/($L$4*16)</f>
        <v>0.25086206896551722</v>
      </c>
      <c r="C99">
        <f t="shared" si="9"/>
        <v>1</v>
      </c>
      <c r="D99" s="7">
        <f t="shared" si="11"/>
        <v>7</v>
      </c>
      <c r="E99" s="7">
        <f t="shared" si="10"/>
        <v>39.171875</v>
      </c>
      <c r="F99" s="7">
        <f t="shared" si="12"/>
        <v>1.7142857142857142</v>
      </c>
      <c r="G99" s="7">
        <f t="shared" si="13"/>
        <v>0.30634224172317509</v>
      </c>
    </row>
    <row r="100" spans="1:7" x14ac:dyDescent="0.3">
      <c r="A100">
        <v>98</v>
      </c>
      <c r="B100" s="1">
        <f t="shared" si="14"/>
        <v>0.25344827586206897</v>
      </c>
      <c r="C100">
        <f t="shared" si="9"/>
        <v>2</v>
      </c>
      <c r="D100" s="7">
        <f t="shared" si="11"/>
        <v>8</v>
      </c>
      <c r="E100" s="7">
        <f t="shared" si="10"/>
        <v>27.78125</v>
      </c>
      <c r="F100" s="7">
        <f t="shared" si="12"/>
        <v>1.5</v>
      </c>
      <c r="G100" s="7">
        <f t="shared" si="13"/>
        <v>0.43194600674915634</v>
      </c>
    </row>
    <row r="101" spans="1:7" x14ac:dyDescent="0.3">
      <c r="A101">
        <v>99</v>
      </c>
      <c r="B101" s="1">
        <f t="shared" si="14"/>
        <v>0.25603448275862067</v>
      </c>
      <c r="C101">
        <f t="shared" si="9"/>
        <v>3</v>
      </c>
      <c r="D101" s="7">
        <f t="shared" si="11"/>
        <v>9.5</v>
      </c>
      <c r="E101" s="7">
        <f t="shared" si="10"/>
        <v>20.1875</v>
      </c>
      <c r="F101" s="7">
        <f t="shared" si="12"/>
        <v>1.263157894736842</v>
      </c>
      <c r="G101" s="7">
        <f t="shared" si="13"/>
        <v>0.59442724458204332</v>
      </c>
    </row>
    <row r="102" spans="1:7" x14ac:dyDescent="0.3">
      <c r="A102">
        <v>100</v>
      </c>
      <c r="B102" s="1">
        <f t="shared" si="14"/>
        <v>0.25862068965517243</v>
      </c>
      <c r="C102">
        <f t="shared" si="9"/>
        <v>4</v>
      </c>
      <c r="D102" s="7">
        <f t="shared" si="11"/>
        <v>11.75</v>
      </c>
      <c r="E102" s="7">
        <f t="shared" si="10"/>
        <v>15.125</v>
      </c>
      <c r="F102" s="7">
        <f t="shared" si="12"/>
        <v>1.0212765957446808</v>
      </c>
      <c r="G102" s="7">
        <f t="shared" si="13"/>
        <v>0.79338842975206614</v>
      </c>
    </row>
    <row r="103" spans="1:7" x14ac:dyDescent="0.3">
      <c r="A103">
        <v>101</v>
      </c>
      <c r="B103" s="1">
        <f t="shared" si="14"/>
        <v>0.26120689655172413</v>
      </c>
      <c r="C103">
        <f t="shared" si="9"/>
        <v>5</v>
      </c>
      <c r="D103" s="7">
        <f t="shared" si="11"/>
        <v>15.125</v>
      </c>
      <c r="E103" s="7">
        <f t="shared" si="10"/>
        <v>11.75</v>
      </c>
      <c r="F103" s="7">
        <f t="shared" si="12"/>
        <v>0.79338842975206614</v>
      </c>
      <c r="G103" s="7">
        <f t="shared" si="13"/>
        <v>1.0212765957446808</v>
      </c>
    </row>
    <row r="104" spans="1:7" x14ac:dyDescent="0.3">
      <c r="A104">
        <v>102</v>
      </c>
      <c r="B104" s="1">
        <f t="shared" si="14"/>
        <v>0.26379310344827589</v>
      </c>
      <c r="C104">
        <f t="shared" si="9"/>
        <v>6</v>
      </c>
      <c r="D104" s="7">
        <f t="shared" si="11"/>
        <v>20.1875</v>
      </c>
      <c r="E104" s="7">
        <f t="shared" si="10"/>
        <v>9.5</v>
      </c>
      <c r="F104" s="7">
        <f t="shared" si="12"/>
        <v>0.59442724458204332</v>
      </c>
      <c r="G104" s="7">
        <f t="shared" si="13"/>
        <v>1.263157894736842</v>
      </c>
    </row>
    <row r="105" spans="1:7" x14ac:dyDescent="0.3">
      <c r="A105">
        <v>103</v>
      </c>
      <c r="B105" s="1">
        <f t="shared" si="14"/>
        <v>0.26637931034482759</v>
      </c>
      <c r="C105">
        <f t="shared" si="9"/>
        <v>7</v>
      </c>
      <c r="D105" s="7">
        <f t="shared" si="11"/>
        <v>27.78125</v>
      </c>
      <c r="E105" s="7">
        <f t="shared" si="10"/>
        <v>8</v>
      </c>
      <c r="F105" s="7">
        <f t="shared" si="12"/>
        <v>0.43194600674915634</v>
      </c>
      <c r="G105" s="7">
        <f t="shared" si="13"/>
        <v>1.5</v>
      </c>
    </row>
    <row r="106" spans="1:7" x14ac:dyDescent="0.3">
      <c r="A106">
        <v>104</v>
      </c>
      <c r="B106" s="1">
        <f t="shared" si="14"/>
        <v>0.26896551724137929</v>
      </c>
      <c r="C106">
        <f t="shared" si="9"/>
        <v>8</v>
      </c>
      <c r="D106" s="7">
        <f t="shared" si="11"/>
        <v>39.171875</v>
      </c>
      <c r="E106" s="7">
        <f>SUMIF($J$7:$J$15,"&gt;="&amp;C106,$N$7:$N$15)</f>
        <v>7</v>
      </c>
      <c r="F106" s="7">
        <f t="shared" si="12"/>
        <v>0.30634224172317509</v>
      </c>
      <c r="G106" s="7">
        <f t="shared" si="13"/>
        <v>1.7142857142857142</v>
      </c>
    </row>
  </sheetData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4.4" x14ac:dyDescent="0.3"/>
  <sheetData/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ORIGINAL FIGUERA COMMUTATOR</vt:lpstr>
      <vt:lpstr>MODIFIED COMM. WITH 2 RESITORS</vt:lpstr>
      <vt:lpstr>Hoja1</vt:lpstr>
    </vt:vector>
  </TitlesOfParts>
  <Company>PC NEW &amp;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hanon1492</dc:creator>
  <cp:lastModifiedBy>JOSE LUIS MARTINEZ GONZALEZ</cp:lastModifiedBy>
  <dcterms:created xsi:type="dcterms:W3CDTF">2012-12-21T10:06:52Z</dcterms:created>
  <dcterms:modified xsi:type="dcterms:W3CDTF">2015-07-21T10:35:54Z</dcterms:modified>
</cp:coreProperties>
</file>