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23256" windowHeight="9528"/>
  </bookViews>
  <sheets>
    <sheet name="Closest_To_Actual_Results" sheetId="9" r:id="rId1"/>
  </sheets>
  <calcPr calcId="145621"/>
</workbook>
</file>

<file path=xl/calcChain.xml><?xml version="1.0" encoding="utf-8"?>
<calcChain xmlns="http://schemas.openxmlformats.org/spreadsheetml/2006/main">
  <c r="U132" i="9" l="1"/>
  <c r="T132" i="9"/>
  <c r="S132" i="9"/>
  <c r="Q132" i="9"/>
  <c r="P132" i="9"/>
  <c r="M132" i="9"/>
  <c r="K132" i="9"/>
  <c r="J132" i="9"/>
  <c r="N132" i="9" s="1"/>
  <c r="I132" i="9"/>
  <c r="G132" i="9"/>
  <c r="F132" i="9"/>
  <c r="E132" i="9"/>
  <c r="C132" i="9"/>
  <c r="B132" i="9"/>
  <c r="A132" i="9"/>
  <c r="U123" i="9"/>
  <c r="T123" i="9"/>
  <c r="S123" i="9"/>
  <c r="Q123" i="9"/>
  <c r="P123" i="9"/>
  <c r="M123" i="9"/>
  <c r="K123" i="9"/>
  <c r="J123" i="9"/>
  <c r="I123" i="9"/>
  <c r="G123" i="9"/>
  <c r="F123" i="9"/>
  <c r="E123" i="9"/>
  <c r="C123" i="9"/>
  <c r="B123" i="9"/>
  <c r="A123" i="9"/>
  <c r="U114" i="9"/>
  <c r="T114" i="9"/>
  <c r="S114" i="9"/>
  <c r="Q114" i="9"/>
  <c r="P114" i="9"/>
  <c r="M114" i="9"/>
  <c r="K114" i="9"/>
  <c r="J114" i="9"/>
  <c r="N114" i="9" s="1"/>
  <c r="I114" i="9"/>
  <c r="G114" i="9"/>
  <c r="F114" i="9"/>
  <c r="E114" i="9"/>
  <c r="C114" i="9"/>
  <c r="B114" i="9"/>
  <c r="A114" i="9"/>
  <c r="U105" i="9"/>
  <c r="T105" i="9"/>
  <c r="S105" i="9"/>
  <c r="Q105" i="9"/>
  <c r="P105" i="9"/>
  <c r="M105" i="9"/>
  <c r="K105" i="9"/>
  <c r="J105" i="9"/>
  <c r="N105" i="9" s="1"/>
  <c r="I105" i="9"/>
  <c r="G105" i="9"/>
  <c r="F105" i="9"/>
  <c r="E105" i="9"/>
  <c r="C105" i="9"/>
  <c r="B105" i="9"/>
  <c r="A105" i="9"/>
  <c r="U96" i="9"/>
  <c r="T96" i="9"/>
  <c r="S96" i="9"/>
  <c r="Q96" i="9"/>
  <c r="P96" i="9"/>
  <c r="M96" i="9"/>
  <c r="K96" i="9"/>
  <c r="J96" i="9"/>
  <c r="I96" i="9"/>
  <c r="G96" i="9"/>
  <c r="F96" i="9"/>
  <c r="E96" i="9"/>
  <c r="C96" i="9"/>
  <c r="B96" i="9"/>
  <c r="A96" i="9"/>
  <c r="U87" i="9"/>
  <c r="T87" i="9"/>
  <c r="S87" i="9"/>
  <c r="Q87" i="9"/>
  <c r="P87" i="9"/>
  <c r="M87" i="9"/>
  <c r="K87" i="9"/>
  <c r="J87" i="9"/>
  <c r="I87" i="9"/>
  <c r="G87" i="9"/>
  <c r="F87" i="9"/>
  <c r="E87" i="9"/>
  <c r="C87" i="9"/>
  <c r="B87" i="9"/>
  <c r="A87" i="9"/>
  <c r="U78" i="9"/>
  <c r="T78" i="9"/>
  <c r="S78" i="9"/>
  <c r="Q78" i="9"/>
  <c r="P78" i="9"/>
  <c r="M78" i="9"/>
  <c r="K78" i="9"/>
  <c r="J78" i="9"/>
  <c r="I78" i="9"/>
  <c r="G78" i="9"/>
  <c r="F78" i="9"/>
  <c r="E78" i="9"/>
  <c r="C78" i="9"/>
  <c r="B78" i="9"/>
  <c r="A78" i="9"/>
  <c r="U69" i="9"/>
  <c r="T69" i="9"/>
  <c r="S69" i="9"/>
  <c r="Q69" i="9"/>
  <c r="P69" i="9"/>
  <c r="M69" i="9"/>
  <c r="K69" i="9"/>
  <c r="J69" i="9"/>
  <c r="I69" i="9"/>
  <c r="G69" i="9"/>
  <c r="F69" i="9"/>
  <c r="E69" i="9"/>
  <c r="C69" i="9"/>
  <c r="B69" i="9"/>
  <c r="A69" i="9"/>
  <c r="U60" i="9"/>
  <c r="T60" i="9"/>
  <c r="S60" i="9"/>
  <c r="Q60" i="9"/>
  <c r="P60" i="9"/>
  <c r="M60" i="9"/>
  <c r="K60" i="9"/>
  <c r="J60" i="9"/>
  <c r="I60" i="9"/>
  <c r="G60" i="9"/>
  <c r="F60" i="9"/>
  <c r="E60" i="9"/>
  <c r="C60" i="9"/>
  <c r="B60" i="9"/>
  <c r="A60" i="9"/>
  <c r="U51" i="9"/>
  <c r="T51" i="9"/>
  <c r="S51" i="9"/>
  <c r="Q51" i="9"/>
  <c r="P51" i="9"/>
  <c r="M51" i="9"/>
  <c r="K51" i="9"/>
  <c r="J51" i="9"/>
  <c r="I51" i="9"/>
  <c r="G51" i="9"/>
  <c r="F51" i="9"/>
  <c r="E51" i="9"/>
  <c r="C51" i="9"/>
  <c r="B51" i="9"/>
  <c r="A51" i="9"/>
  <c r="U42" i="9"/>
  <c r="T42" i="9"/>
  <c r="S42" i="9"/>
  <c r="Q42" i="9"/>
  <c r="P42" i="9"/>
  <c r="M42" i="9"/>
  <c r="K42" i="9"/>
  <c r="J42" i="9"/>
  <c r="N42" i="9" s="1"/>
  <c r="I42" i="9"/>
  <c r="G42" i="9"/>
  <c r="F42" i="9"/>
  <c r="E42" i="9"/>
  <c r="C42" i="9"/>
  <c r="B42" i="9"/>
  <c r="A42" i="9"/>
  <c r="U33" i="9"/>
  <c r="T33" i="9"/>
  <c r="S33" i="9"/>
  <c r="Q33" i="9"/>
  <c r="P33" i="9"/>
  <c r="M33" i="9"/>
  <c r="K33" i="9"/>
  <c r="J33" i="9"/>
  <c r="I33" i="9"/>
  <c r="G33" i="9"/>
  <c r="F33" i="9"/>
  <c r="E33" i="9"/>
  <c r="C33" i="9"/>
  <c r="B33" i="9"/>
  <c r="A33" i="9"/>
  <c r="U24" i="9"/>
  <c r="T24" i="9"/>
  <c r="S24" i="9"/>
  <c r="Q24" i="9"/>
  <c r="P24" i="9"/>
  <c r="M24" i="9"/>
  <c r="K24" i="9"/>
  <c r="J24" i="9"/>
  <c r="I24" i="9"/>
  <c r="G24" i="9"/>
  <c r="F24" i="9"/>
  <c r="E24" i="9"/>
  <c r="C24" i="9"/>
  <c r="B24" i="9"/>
  <c r="A24" i="9"/>
  <c r="E15" i="9"/>
  <c r="F15" i="9"/>
  <c r="G15" i="9"/>
  <c r="U15" i="9"/>
  <c r="T15" i="9"/>
  <c r="S15" i="9"/>
  <c r="Q15" i="9"/>
  <c r="P15" i="9"/>
  <c r="M15" i="9"/>
  <c r="K15" i="9"/>
  <c r="J15" i="9"/>
  <c r="I15" i="9"/>
  <c r="C15" i="9"/>
  <c r="B15" i="9"/>
  <c r="A15" i="9"/>
  <c r="B6" i="9"/>
  <c r="B7" i="9" s="1"/>
  <c r="U6" i="9"/>
  <c r="T6" i="9"/>
  <c r="S6" i="9"/>
  <c r="P6" i="9"/>
  <c r="M6" i="9"/>
  <c r="K6" i="9"/>
  <c r="J6" i="9"/>
  <c r="I6" i="9"/>
  <c r="G6" i="9"/>
  <c r="F6" i="9"/>
  <c r="E6" i="9"/>
  <c r="C6" i="9"/>
  <c r="C7" i="9" s="1"/>
  <c r="A6" i="9"/>
  <c r="A9" i="9" s="1"/>
  <c r="G5" i="9"/>
  <c r="N78" i="9" l="1"/>
  <c r="N24" i="9"/>
  <c r="N96" i="9"/>
  <c r="N33" i="9"/>
  <c r="N51" i="9"/>
  <c r="N60" i="9"/>
  <c r="N123" i="9"/>
  <c r="N87" i="9"/>
  <c r="N69" i="9"/>
  <c r="N15" i="9"/>
  <c r="Q6" i="9"/>
  <c r="N6" i="9"/>
  <c r="G7" i="9"/>
  <c r="A7" i="9"/>
  <c r="J5" i="9" l="1"/>
  <c r="J7" i="9" s="1"/>
  <c r="F5" i="9"/>
  <c r="F7" i="9" s="1"/>
  <c r="E5" i="9"/>
  <c r="B2" i="9"/>
  <c r="E9" i="9" l="1"/>
  <c r="M5" i="9"/>
  <c r="M7" i="9" s="1"/>
  <c r="E7" i="9"/>
  <c r="K5" i="9" l="1"/>
  <c r="I5" i="9"/>
  <c r="I7" i="9" s="1"/>
  <c r="N5" i="9" l="1"/>
  <c r="K7" i="9"/>
  <c r="M9" i="9" l="1"/>
  <c r="U2" i="9" s="1"/>
  <c r="N7" i="9"/>
  <c r="S5" i="9" l="1"/>
  <c r="P5" i="9"/>
  <c r="P7" i="9" s="1"/>
  <c r="Q5" i="9"/>
  <c r="T5" i="9" l="1"/>
  <c r="U5" i="9"/>
  <c r="Q7" i="9"/>
  <c r="A14" i="9"/>
  <c r="S7" i="9"/>
  <c r="A16" i="9" l="1"/>
  <c r="U7" i="9"/>
  <c r="C14" i="9"/>
  <c r="T7" i="9"/>
  <c r="T2" i="9" s="1"/>
  <c r="V2" i="9" s="1"/>
  <c r="B14" i="9"/>
  <c r="B16" i="9" s="1"/>
  <c r="J14" i="9" l="1"/>
  <c r="J16" i="9" s="1"/>
  <c r="A18" i="9"/>
  <c r="E14" i="9"/>
  <c r="F14" i="9"/>
  <c r="F16" i="9" s="1"/>
  <c r="G14" i="9"/>
  <c r="G16" i="9" s="1"/>
  <c r="C16" i="9"/>
  <c r="B11" i="9" s="1"/>
  <c r="K14" i="9" l="1"/>
  <c r="K16" i="9" s="1"/>
  <c r="M14" i="9"/>
  <c r="M16" i="9" s="1"/>
  <c r="I14" i="9"/>
  <c r="I16" i="9" s="1"/>
  <c r="E18" i="9"/>
  <c r="E16" i="9"/>
  <c r="N14" i="9" l="1"/>
  <c r="N16" i="9" s="1"/>
  <c r="M18" i="9" l="1"/>
  <c r="U11" i="9" s="1"/>
  <c r="S14" i="9"/>
  <c r="P14" i="9"/>
  <c r="P16" i="9" s="1"/>
  <c r="Q14" i="9"/>
  <c r="U14" i="9" l="1"/>
  <c r="T14" i="9"/>
  <c r="Q16" i="9"/>
  <c r="A23" i="9"/>
  <c r="S16" i="9"/>
  <c r="A25" i="9" l="1"/>
  <c r="B23" i="9"/>
  <c r="B25" i="9" s="1"/>
  <c r="T16" i="9"/>
  <c r="C23" i="9"/>
  <c r="U16" i="9"/>
  <c r="T11" i="9" l="1"/>
  <c r="V11" i="9" s="1"/>
  <c r="E23" i="9"/>
  <c r="J23" i="9"/>
  <c r="J25" i="9" s="1"/>
  <c r="F23" i="9"/>
  <c r="F25" i="9" s="1"/>
  <c r="A27" i="9"/>
  <c r="C25" i="9"/>
  <c r="B20" i="9" s="1"/>
  <c r="G23" i="9"/>
  <c r="G25" i="9" s="1"/>
  <c r="M23" i="9" l="1"/>
  <c r="M25" i="9" s="1"/>
  <c r="E25" i="9"/>
  <c r="E27" i="9"/>
  <c r="K23" i="9"/>
  <c r="I23" i="9"/>
  <c r="I25" i="9" s="1"/>
  <c r="N23" i="9" l="1"/>
  <c r="K25" i="9"/>
  <c r="N25" i="9" l="1"/>
  <c r="M27" i="9"/>
  <c r="U20" i="9" s="1"/>
  <c r="P23" i="9" l="1"/>
  <c r="P25" i="9" s="1"/>
  <c r="S23" i="9"/>
  <c r="Q23" i="9"/>
  <c r="S25" i="9" l="1"/>
  <c r="A32" i="9"/>
  <c r="T23" i="9"/>
  <c r="U23" i="9"/>
  <c r="Q25" i="9"/>
  <c r="T25" i="9" l="1"/>
  <c r="B32" i="9"/>
  <c r="B34" i="9" s="1"/>
  <c r="U25" i="9"/>
  <c r="T20" i="9" s="1"/>
  <c r="V20" i="9" s="1"/>
  <c r="C32" i="9"/>
  <c r="A34" i="9"/>
  <c r="F32" i="9" l="1"/>
  <c r="F34" i="9" s="1"/>
  <c r="E32" i="9"/>
  <c r="A36" i="9"/>
  <c r="E34" i="9"/>
  <c r="C34" i="9"/>
  <c r="B29" i="9" s="1"/>
  <c r="G32" i="9"/>
  <c r="G34" i="9" s="1"/>
  <c r="J32" i="9"/>
  <c r="J34" i="9" s="1"/>
  <c r="M32" i="9" l="1"/>
  <c r="M34" i="9" s="1"/>
  <c r="E36" i="9"/>
  <c r="I32" i="9"/>
  <c r="I34" i="9" s="1"/>
  <c r="K32" i="9"/>
  <c r="N32" i="9" l="1"/>
  <c r="K34" i="9"/>
  <c r="M36" i="9" l="1"/>
  <c r="U29" i="9" s="1"/>
  <c r="N34" i="9"/>
  <c r="Q32" i="9" l="1"/>
  <c r="P32" i="9"/>
  <c r="P34" i="9" s="1"/>
  <c r="S32" i="9"/>
  <c r="A41" i="9" l="1"/>
  <c r="S34" i="9"/>
  <c r="Q34" i="9"/>
  <c r="T32" i="9"/>
  <c r="U32" i="9"/>
  <c r="U34" i="9" l="1"/>
  <c r="C41" i="9"/>
  <c r="T34" i="9"/>
  <c r="B41" i="9"/>
  <c r="B43" i="9" s="1"/>
  <c r="T29" i="9"/>
  <c r="V29" i="9" s="1"/>
  <c r="A45" i="9"/>
  <c r="E41" i="9"/>
  <c r="J41" i="9"/>
  <c r="J43" i="9" s="1"/>
  <c r="A43" i="9"/>
  <c r="E43" i="9" l="1"/>
  <c r="G41" i="9"/>
  <c r="G43" i="9" s="1"/>
  <c r="C43" i="9"/>
  <c r="B38" i="9" s="1"/>
  <c r="F41" i="9"/>
  <c r="F43" i="9" s="1"/>
  <c r="I41" i="9" l="1"/>
  <c r="I43" i="9" s="1"/>
  <c r="K41" i="9"/>
  <c r="M41" i="9"/>
  <c r="M43" i="9" s="1"/>
  <c r="E45" i="9"/>
  <c r="N41" i="9" l="1"/>
  <c r="K43" i="9"/>
  <c r="M45" i="9" l="1"/>
  <c r="U38" i="9" s="1"/>
  <c r="N43" i="9"/>
  <c r="P41" i="9" l="1"/>
  <c r="P43" i="9" s="1"/>
  <c r="S41" i="9"/>
  <c r="Q41" i="9"/>
  <c r="S43" i="9" l="1"/>
  <c r="A50" i="9"/>
  <c r="Q43" i="9"/>
  <c r="T41" i="9"/>
  <c r="U41" i="9"/>
  <c r="C50" i="9" l="1"/>
  <c r="U43" i="9"/>
  <c r="A52" i="9"/>
  <c r="B50" i="9"/>
  <c r="B52" i="9" s="1"/>
  <c r="T43" i="9"/>
  <c r="T38" i="9" s="1"/>
  <c r="V38" i="9" s="1"/>
  <c r="F50" i="9" l="1"/>
  <c r="F52" i="9" s="1"/>
  <c r="J50" i="9"/>
  <c r="J52" i="9" s="1"/>
  <c r="A54" i="9"/>
  <c r="E50" i="9"/>
  <c r="C52" i="9"/>
  <c r="B47" i="9" s="1"/>
  <c r="G50" i="9"/>
  <c r="G52" i="9" s="1"/>
  <c r="M50" i="9" l="1"/>
  <c r="M52" i="9" s="1"/>
  <c r="K50" i="9"/>
  <c r="I50" i="9"/>
  <c r="I52" i="9" s="1"/>
  <c r="E52" i="9"/>
  <c r="E54" i="9"/>
  <c r="K52" i="9" l="1"/>
  <c r="N50" i="9"/>
  <c r="N52" i="9" l="1"/>
  <c r="M54" i="9"/>
  <c r="U47" i="9" s="1"/>
  <c r="P50" i="9" l="1"/>
  <c r="P52" i="9" s="1"/>
  <c r="S50" i="9"/>
  <c r="Q50" i="9"/>
  <c r="S52" i="9" l="1"/>
  <c r="A59" i="9"/>
  <c r="U50" i="9"/>
  <c r="T50" i="9"/>
  <c r="Q52" i="9"/>
  <c r="B59" i="9" l="1"/>
  <c r="B61" i="9" s="1"/>
  <c r="T52" i="9"/>
  <c r="A61" i="9"/>
  <c r="E59" i="9"/>
  <c r="J59" i="9"/>
  <c r="J61" i="9" s="1"/>
  <c r="F59" i="9"/>
  <c r="F61" i="9" s="1"/>
  <c r="A63" i="9"/>
  <c r="C59" i="9"/>
  <c r="U52" i="9"/>
  <c r="G59" i="9" l="1"/>
  <c r="G61" i="9" s="1"/>
  <c r="C61" i="9"/>
  <c r="B56" i="9" s="1"/>
  <c r="E63" i="9"/>
  <c r="M59" i="9"/>
  <c r="M61" i="9" s="1"/>
  <c r="I59" i="9"/>
  <c r="I61" i="9" s="1"/>
  <c r="E61" i="9"/>
  <c r="K59" i="9"/>
  <c r="T47" i="9"/>
  <c r="V47" i="9" s="1"/>
  <c r="K61" i="9" l="1"/>
  <c r="N59" i="9"/>
  <c r="M63" i="9" l="1"/>
  <c r="U56" i="9" s="1"/>
  <c r="N61" i="9"/>
  <c r="Q59" i="9" l="1"/>
  <c r="P59" i="9"/>
  <c r="P61" i="9" s="1"/>
  <c r="S59" i="9"/>
  <c r="S61" i="9" l="1"/>
  <c r="A68" i="9"/>
  <c r="U59" i="9"/>
  <c r="T59" i="9"/>
  <c r="Q61" i="9"/>
  <c r="A70" i="9" l="1"/>
  <c r="T61" i="9"/>
  <c r="B68" i="9"/>
  <c r="B70" i="9" s="1"/>
  <c r="U61" i="9"/>
  <c r="T56" i="9" s="1"/>
  <c r="V56" i="9" s="1"/>
  <c r="C68" i="9"/>
  <c r="F68" i="9" l="1"/>
  <c r="F70" i="9" s="1"/>
  <c r="J68" i="9"/>
  <c r="J70" i="9" s="1"/>
  <c r="A72" i="9"/>
  <c r="G68" i="9"/>
  <c r="G70" i="9" s="1"/>
  <c r="C70" i="9"/>
  <c r="B65" i="9" s="1"/>
  <c r="E68" i="9"/>
  <c r="E70" i="9" l="1"/>
  <c r="M68" i="9"/>
  <c r="M70" i="9" s="1"/>
  <c r="K68" i="9"/>
  <c r="E72" i="9"/>
  <c r="I68" i="9"/>
  <c r="I70" i="9" s="1"/>
  <c r="K70" i="9" l="1"/>
  <c r="N68" i="9"/>
  <c r="M72" i="9" l="1"/>
  <c r="U65" i="9" s="1"/>
  <c r="N70" i="9"/>
  <c r="P68" i="9" l="1"/>
  <c r="P70" i="9" s="1"/>
  <c r="S68" i="9"/>
  <c r="Q68" i="9"/>
  <c r="S70" i="9" l="1"/>
  <c r="A77" i="9"/>
  <c r="T68" i="9"/>
  <c r="Q70" i="9"/>
  <c r="U68" i="9"/>
  <c r="C77" i="9" l="1"/>
  <c r="U70" i="9"/>
  <c r="A79" i="9"/>
  <c r="J77" i="9"/>
  <c r="J79" i="9" s="1"/>
  <c r="E77" i="9"/>
  <c r="F77" i="9"/>
  <c r="F79" i="9" s="1"/>
  <c r="A81" i="9"/>
  <c r="T70" i="9"/>
  <c r="T65" i="9" s="1"/>
  <c r="V65" i="9" s="1"/>
  <c r="B77" i="9"/>
  <c r="B79" i="9" s="1"/>
  <c r="E79" i="9" l="1"/>
  <c r="C79" i="9"/>
  <c r="B74" i="9" s="1"/>
  <c r="G77" i="9"/>
  <c r="G79" i="9" s="1"/>
  <c r="M77" i="9" l="1"/>
  <c r="M79" i="9" s="1"/>
  <c r="K77" i="9"/>
  <c r="E81" i="9"/>
  <c r="I77" i="9"/>
  <c r="I79" i="9" s="1"/>
  <c r="K79" i="9" l="1"/>
  <c r="N77" i="9"/>
  <c r="N79" i="9" l="1"/>
  <c r="M81" i="9"/>
  <c r="U74" i="9" s="1"/>
  <c r="P77" i="9" l="1"/>
  <c r="P79" i="9" s="1"/>
  <c r="S77" i="9"/>
  <c r="Q77" i="9"/>
  <c r="A86" i="9" l="1"/>
  <c r="S79" i="9"/>
  <c r="U77" i="9"/>
  <c r="T77" i="9"/>
  <c r="Q79" i="9"/>
  <c r="U79" i="9" l="1"/>
  <c r="C86" i="9"/>
  <c r="T79" i="9"/>
  <c r="B86" i="9"/>
  <c r="B88" i="9" s="1"/>
  <c r="T74" i="9"/>
  <c r="V74" i="9" s="1"/>
  <c r="A88" i="9"/>
  <c r="F86" i="9"/>
  <c r="F88" i="9" s="1"/>
  <c r="A90" i="9"/>
  <c r="E86" i="9" l="1"/>
  <c r="C88" i="9"/>
  <c r="B83" i="9" s="1"/>
  <c r="G86" i="9"/>
  <c r="G88" i="9" s="1"/>
  <c r="J86" i="9"/>
  <c r="J88" i="9" s="1"/>
  <c r="E90" i="9" l="1"/>
  <c r="I86" i="9"/>
  <c r="I88" i="9" s="1"/>
  <c r="K86" i="9"/>
  <c r="M86" i="9"/>
  <c r="M88" i="9" s="1"/>
  <c r="E88" i="9"/>
  <c r="N86" i="9" l="1"/>
  <c r="K88" i="9"/>
  <c r="N88" i="9" l="1"/>
  <c r="M90" i="9"/>
  <c r="U83" i="9" s="1"/>
  <c r="S86" i="9" l="1"/>
  <c r="Q86" i="9"/>
  <c r="P86" i="9"/>
  <c r="P88" i="9" s="1"/>
  <c r="Q88" i="9" l="1"/>
  <c r="U86" i="9"/>
  <c r="T86" i="9"/>
  <c r="A95" i="9"/>
  <c r="S88" i="9"/>
  <c r="A97" i="9" l="1"/>
  <c r="T88" i="9"/>
  <c r="B95" i="9"/>
  <c r="B97" i="9" s="1"/>
  <c r="C95" i="9"/>
  <c r="U88" i="9"/>
  <c r="T83" i="9" l="1"/>
  <c r="V83" i="9" s="1"/>
  <c r="G95" i="9"/>
  <c r="G97" i="9" s="1"/>
  <c r="C97" i="9"/>
  <c r="B92" i="9" s="1"/>
  <c r="A99" i="9"/>
  <c r="F95" i="9"/>
  <c r="F97" i="9" s="1"/>
  <c r="J95" i="9"/>
  <c r="J97" i="9" s="1"/>
  <c r="E95" i="9"/>
  <c r="E99" i="9" l="1"/>
  <c r="E97" i="9"/>
  <c r="I95" i="9"/>
  <c r="I97" i="9" s="1"/>
  <c r="M95" i="9"/>
  <c r="M97" i="9" s="1"/>
  <c r="K95" i="9"/>
  <c r="K97" i="9" l="1"/>
  <c r="N95" i="9"/>
  <c r="N97" i="9" l="1"/>
  <c r="M99" i="9"/>
  <c r="U92" i="9" s="1"/>
  <c r="P1" i="9" s="1"/>
  <c r="G2" i="9" s="1"/>
  <c r="Q95" i="9" l="1"/>
  <c r="S95" i="9"/>
  <c r="P95" i="9"/>
  <c r="P97" i="9" s="1"/>
  <c r="A104" i="9" l="1"/>
  <c r="P3" i="9"/>
  <c r="S97" i="9"/>
  <c r="T95" i="9"/>
  <c r="Q97" i="9"/>
  <c r="U95" i="9"/>
  <c r="B104" i="9" l="1"/>
  <c r="B106" i="9" s="1"/>
  <c r="T97" i="9"/>
  <c r="U97" i="9"/>
  <c r="C104" i="9"/>
  <c r="T92" i="9"/>
  <c r="A106" i="9"/>
  <c r="J104" i="9"/>
  <c r="J106" i="9" s="1"/>
  <c r="F104" i="9"/>
  <c r="F106" i="9" s="1"/>
  <c r="A108" i="9"/>
  <c r="E104" i="9"/>
  <c r="P2" i="9" l="1"/>
  <c r="V92" i="9"/>
  <c r="G104" i="9"/>
  <c r="G106" i="9" s="1"/>
  <c r="C106" i="9"/>
  <c r="B101" i="9" s="1"/>
  <c r="E108" i="9"/>
  <c r="M104" i="9"/>
  <c r="M106" i="9" s="1"/>
  <c r="K104" i="9"/>
  <c r="I104" i="9"/>
  <c r="I106" i="9" s="1"/>
  <c r="E106" i="9"/>
  <c r="N104" i="9" l="1"/>
  <c r="K106" i="9"/>
  <c r="N106" i="9" l="1"/>
  <c r="M108" i="9"/>
  <c r="U101" i="9" s="1"/>
  <c r="Q104" i="9" l="1"/>
  <c r="S104" i="9"/>
  <c r="P104" i="9"/>
  <c r="P106" i="9" s="1"/>
  <c r="S106" i="9" l="1"/>
  <c r="A113" i="9"/>
  <c r="T104" i="9"/>
  <c r="Q106" i="9"/>
  <c r="U104" i="9"/>
  <c r="T106" i="9" l="1"/>
  <c r="B113" i="9"/>
  <c r="B115" i="9" s="1"/>
  <c r="U106" i="9"/>
  <c r="T101" i="9" s="1"/>
  <c r="V101" i="9" s="1"/>
  <c r="C113" i="9"/>
  <c r="A115" i="9"/>
  <c r="F113" i="9"/>
  <c r="F115" i="9" s="1"/>
  <c r="J113" i="9"/>
  <c r="J115" i="9" s="1"/>
  <c r="E113" i="9"/>
  <c r="E115" i="9" l="1"/>
  <c r="G113" i="9"/>
  <c r="G115" i="9" s="1"/>
  <c r="C115" i="9"/>
  <c r="B110" i="9" s="1"/>
  <c r="A117" i="9"/>
  <c r="K113" i="9" l="1"/>
  <c r="I113" i="9"/>
  <c r="I115" i="9" s="1"/>
  <c r="M113" i="9"/>
  <c r="M115" i="9" s="1"/>
  <c r="E117" i="9"/>
  <c r="N113" i="9" l="1"/>
  <c r="K115" i="9"/>
  <c r="M117" i="9" l="1"/>
  <c r="U110" i="9" s="1"/>
  <c r="N115" i="9"/>
  <c r="P113" i="9" l="1"/>
  <c r="P115" i="9" s="1"/>
  <c r="S113" i="9"/>
  <c r="Q113" i="9"/>
  <c r="Q115" i="9" l="1"/>
  <c r="U113" i="9"/>
  <c r="T113" i="9"/>
  <c r="S115" i="9"/>
  <c r="A122" i="9"/>
  <c r="A124" i="9" l="1"/>
  <c r="B122" i="9"/>
  <c r="B124" i="9" s="1"/>
  <c r="T115" i="9"/>
  <c r="U115" i="9"/>
  <c r="C122" i="9"/>
  <c r="T110" i="9" l="1"/>
  <c r="V110" i="9" s="1"/>
  <c r="E122" i="9"/>
  <c r="A126" i="9"/>
  <c r="J122" i="9"/>
  <c r="J124" i="9" s="1"/>
  <c r="F122" i="9"/>
  <c r="F124" i="9" s="1"/>
  <c r="C124" i="9"/>
  <c r="B119" i="9" s="1"/>
  <c r="G122" i="9"/>
  <c r="G124" i="9" s="1"/>
  <c r="E126" i="9" l="1"/>
  <c r="K122" i="9"/>
  <c r="M122" i="9"/>
  <c r="M124" i="9" s="1"/>
  <c r="E124" i="9"/>
  <c r="I122" i="9"/>
  <c r="I124" i="9" s="1"/>
  <c r="N122" i="9" l="1"/>
  <c r="K124" i="9"/>
  <c r="M126" i="9" l="1"/>
  <c r="U119" i="9" s="1"/>
  <c r="N124" i="9"/>
  <c r="S122" i="9" l="1"/>
  <c r="Q122" i="9"/>
  <c r="P122" i="9"/>
  <c r="P124" i="9" s="1"/>
  <c r="Q124" i="9" l="1"/>
  <c r="T122" i="9"/>
  <c r="U122" i="9"/>
  <c r="S124" i="9"/>
  <c r="A131" i="9"/>
  <c r="A133" i="9" l="1"/>
  <c r="C131" i="9"/>
  <c r="U124" i="9"/>
  <c r="T124" i="9"/>
  <c r="B131" i="9"/>
  <c r="B133" i="9" s="1"/>
  <c r="T119" i="9" l="1"/>
  <c r="V119" i="9" s="1"/>
  <c r="J131" i="9"/>
  <c r="J133" i="9" s="1"/>
  <c r="F131" i="9"/>
  <c r="F133" i="9" s="1"/>
  <c r="C133" i="9"/>
  <c r="B128" i="9" s="1"/>
  <c r="G131" i="9"/>
  <c r="G133" i="9" s="1"/>
  <c r="E131" i="9"/>
  <c r="A135" i="9"/>
  <c r="E133" i="9" l="1"/>
  <c r="M131" i="9"/>
  <c r="M133" i="9" s="1"/>
  <c r="I131" i="9"/>
  <c r="I133" i="9" s="1"/>
  <c r="K131" i="9"/>
  <c r="E135" i="9"/>
  <c r="N131" i="9" l="1"/>
  <c r="K133" i="9"/>
  <c r="M135" i="9" l="1"/>
  <c r="U128" i="9" s="1"/>
  <c r="N133" i="9"/>
  <c r="Q131" i="9" l="1"/>
  <c r="P131" i="9"/>
  <c r="P133" i="9" s="1"/>
  <c r="S131" i="9"/>
  <c r="S133" i="9" s="1"/>
  <c r="Q133" i="9" l="1"/>
  <c r="U131" i="9"/>
  <c r="U133" i="9" s="1"/>
  <c r="T131" i="9"/>
  <c r="T133" i="9" s="1"/>
  <c r="T128" i="9" s="1"/>
  <c r="V128" i="9" s="1"/>
</calcChain>
</file>

<file path=xl/sharedStrings.xml><?xml version="1.0" encoding="utf-8"?>
<sst xmlns="http://schemas.openxmlformats.org/spreadsheetml/2006/main" count="413" uniqueCount="23">
  <si>
    <t>C1 C3 Connected</t>
  </si>
  <si>
    <t>C1 C2 Connected</t>
  </si>
  <si>
    <t>V</t>
  </si>
  <si>
    <t>J</t>
  </si>
  <si>
    <t>Work</t>
  </si>
  <si>
    <t>COP</t>
  </si>
  <si>
    <t>Total Work</t>
  </si>
  <si>
    <t>Subtotal</t>
  </si>
  <si>
    <t>10 Cycle Pass Remaining</t>
  </si>
  <si>
    <t>Uf</t>
  </si>
  <si>
    <t>Initial Energy</t>
  </si>
  <si>
    <t>Actual</t>
  </si>
  <si>
    <t>C1 C2 C3 After Few Cycle</t>
  </si>
  <si>
    <t>C2 C3 Series (NC)</t>
  </si>
  <si>
    <t>C2 C3 Conn. to C1</t>
  </si>
  <si>
    <t>End Cycle C1 C2 C3</t>
  </si>
  <si>
    <t>Work Done</t>
  </si>
  <si>
    <t>Initial Energy in Current Cycle</t>
  </si>
  <si>
    <t>E. Transfer Efficiency</t>
  </si>
  <si>
    <t>Remaining E.</t>
  </si>
  <si>
    <t>Voltage</t>
  </si>
  <si>
    <t>Farads</t>
  </si>
  <si>
    <t>Joules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</si>
</sst>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3" applyNumberFormat="0" applyAlignment="0" applyProtection="0"/>
  </cellStyleXfs>
  <cellXfs count="40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5" xfId="0" applyBorder="1"/>
    <xf numFmtId="0" fontId="0" fillId="0" borderId="3" xfId="0" applyBorder="1"/>
    <xf numFmtId="0" fontId="1" fillId="2" borderId="13" xfId="1"/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>
      <alignment horizontal="center"/>
    </xf>
    <xf numFmtId="0" fontId="1" fillId="2" borderId="14" xfId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11" xfId="0" applyFont="1" applyBorder="1"/>
    <xf numFmtId="0" fontId="2" fillId="0" borderId="0" xfId="0" applyFont="1" applyBorder="1"/>
    <xf numFmtId="0" fontId="3" fillId="0" borderId="11" xfId="0" applyFont="1" applyBorder="1"/>
    <xf numFmtId="0" fontId="3" fillId="0" borderId="0" xfId="0" applyFont="1" applyBorder="1"/>
    <xf numFmtId="0" fontId="3" fillId="0" borderId="0" xfId="0" applyFont="1"/>
    <xf numFmtId="10" fontId="3" fillId="0" borderId="1" xfId="0" applyNumberFormat="1" applyFont="1" applyBorder="1"/>
    <xf numFmtId="0" fontId="2" fillId="0" borderId="1" xfId="0" applyNumberFormat="1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5"/>
  <sheetViews>
    <sheetView tabSelected="1" workbookViewId="0">
      <selection activeCell="K2" sqref="K2"/>
    </sheetView>
  </sheetViews>
  <sheetFormatPr defaultRowHeight="14.4" x14ac:dyDescent="0.3"/>
  <cols>
    <col min="10" max="10" width="9.88671875" customWidth="1"/>
    <col min="20" max="20" width="13.109375" customWidth="1"/>
    <col min="21" max="21" width="12.88671875" customWidth="1"/>
  </cols>
  <sheetData>
    <row r="1" spans="1:23" ht="15.75" thickBot="1" x14ac:dyDescent="0.3">
      <c r="A1" s="31" t="s">
        <v>10</v>
      </c>
      <c r="B1" s="32"/>
      <c r="C1" s="33"/>
      <c r="D1" s="9"/>
      <c r="E1" s="9"/>
      <c r="F1" s="9"/>
      <c r="G1" s="21" t="s">
        <v>5</v>
      </c>
      <c r="H1" s="9"/>
      <c r="I1" s="34" t="s">
        <v>18</v>
      </c>
      <c r="J1" s="34"/>
      <c r="K1" s="27">
        <v>0.84</v>
      </c>
      <c r="L1" s="9"/>
      <c r="M1" s="36" t="s">
        <v>6</v>
      </c>
      <c r="N1" s="36"/>
      <c r="O1" s="36"/>
      <c r="P1" s="23">
        <f>U2+U11+U20+U29+U38+U47+U56+U65+U74+U83+U92</f>
        <v>4.2008110946966957</v>
      </c>
      <c r="Q1" s="23" t="s">
        <v>3</v>
      </c>
      <c r="R1" s="9"/>
      <c r="S1" s="9"/>
      <c r="T1" s="7" t="s">
        <v>19</v>
      </c>
      <c r="U1" s="8" t="s">
        <v>16</v>
      </c>
      <c r="V1" s="10" t="s">
        <v>7</v>
      </c>
    </row>
    <row r="2" spans="1:23" ht="15.75" thickBot="1" x14ac:dyDescent="0.3">
      <c r="B2" s="6">
        <f>A7+B7+C7</f>
        <v>4.0374999999999996</v>
      </c>
      <c r="C2" s="12"/>
      <c r="D2" s="5">
        <v>1000</v>
      </c>
      <c r="E2" s="22" t="s">
        <v>9</v>
      </c>
      <c r="F2" s="12"/>
      <c r="G2" s="26">
        <f>(P1/B2)</f>
        <v>1.0404485683459308</v>
      </c>
      <c r="H2" s="12"/>
      <c r="I2" s="12"/>
      <c r="J2" s="12"/>
      <c r="K2" s="12"/>
      <c r="L2" s="12"/>
      <c r="M2" s="35" t="s">
        <v>8</v>
      </c>
      <c r="N2" s="35"/>
      <c r="O2" s="35"/>
      <c r="P2" s="24">
        <f>T92</f>
        <v>2.5856588133017982E-2</v>
      </c>
      <c r="Q2" s="25" t="s">
        <v>3</v>
      </c>
      <c r="S2" s="12"/>
      <c r="T2" s="4">
        <f>S7+T7+U7</f>
        <v>2.6917621344690197</v>
      </c>
      <c r="U2" s="3">
        <f>M9+E9+A9</f>
        <v>1.3608614781778212</v>
      </c>
      <c r="V2" s="13">
        <f>T2+U2</f>
        <v>4.0526236126468405</v>
      </c>
    </row>
    <row r="3" spans="1:23" ht="15.75" thickBo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4">
        <f>S95</f>
        <v>5.8715799274151053</v>
      </c>
      <c r="Q3" s="24" t="s">
        <v>2</v>
      </c>
      <c r="R3" s="12"/>
      <c r="S3" s="12"/>
      <c r="T3" s="12"/>
      <c r="U3" s="12"/>
      <c r="V3" s="13"/>
    </row>
    <row r="4" spans="1:23" ht="15" x14ac:dyDescent="0.25">
      <c r="A4" s="38" t="s">
        <v>12</v>
      </c>
      <c r="B4" s="37"/>
      <c r="C4" s="39"/>
      <c r="D4" s="12"/>
      <c r="E4" s="38" t="s">
        <v>1</v>
      </c>
      <c r="F4" s="37"/>
      <c r="G4" s="39"/>
      <c r="H4" s="12"/>
      <c r="I4" s="38" t="s">
        <v>0</v>
      </c>
      <c r="J4" s="37"/>
      <c r="K4" s="39"/>
      <c r="L4" s="12"/>
      <c r="M4" s="38" t="s">
        <v>13</v>
      </c>
      <c r="N4" s="39"/>
      <c r="O4" s="12"/>
      <c r="P4" s="38" t="s">
        <v>14</v>
      </c>
      <c r="Q4" s="39"/>
      <c r="R4" s="12"/>
      <c r="S4" s="38" t="s">
        <v>15</v>
      </c>
      <c r="T4" s="37"/>
      <c r="U4" s="39"/>
      <c r="V4" s="13"/>
      <c r="W4" t="s">
        <v>11</v>
      </c>
    </row>
    <row r="5" spans="1:23" ht="15" x14ac:dyDescent="0.25">
      <c r="A5" s="17">
        <v>75</v>
      </c>
      <c r="B5" s="17">
        <v>35</v>
      </c>
      <c r="C5" s="17">
        <v>35</v>
      </c>
      <c r="D5" s="16" t="s">
        <v>20</v>
      </c>
      <c r="E5" s="18">
        <f>(SQRT((A7+B7)/(0.5*(A6+B6))))*K1</f>
        <v>49.159739625022418</v>
      </c>
      <c r="F5" s="18">
        <f>(SQRT((A7+B7)/(0.5*(A6+B6))))*K1</f>
        <v>49.159739625022418</v>
      </c>
      <c r="G5" s="18">
        <f>C5</f>
        <v>35</v>
      </c>
      <c r="H5" s="16" t="s">
        <v>20</v>
      </c>
      <c r="I5" s="18">
        <f>(SQRT((E7+G7)/(0.5*(E6+G6))))*K1</f>
        <v>35.843893538509448</v>
      </c>
      <c r="J5" s="18">
        <f>(SQRT((A7+B7)/(0.5*(A6+B6))))*K1</f>
        <v>49.159739625022418</v>
      </c>
      <c r="K5" s="18">
        <f>(SQRT((E7+G7)/(0.5*(E6+G6))))*K1</f>
        <v>35.843893538509448</v>
      </c>
      <c r="L5" s="16" t="s">
        <v>20</v>
      </c>
      <c r="M5" s="18">
        <f>(E5+G5)/2</f>
        <v>42.079869812511205</v>
      </c>
      <c r="N5" s="18">
        <f>K5+J5</f>
        <v>85.003633163531873</v>
      </c>
      <c r="O5" s="16" t="s">
        <v>20</v>
      </c>
      <c r="P5" s="18">
        <f>SQRT((N7+M7)/(0.5*(N6+M6)))</f>
        <v>59.908398236741618</v>
      </c>
      <c r="Q5" s="18">
        <f>SQRT((N7+M7)/(0.5*(N6+M6)))</f>
        <v>59.908398236741618</v>
      </c>
      <c r="R5" s="16" t="s">
        <v>20</v>
      </c>
      <c r="S5" s="18">
        <f>SQRT((N7+M7)/(0.5*(N6+M6)))</f>
        <v>59.908398236741618</v>
      </c>
      <c r="T5" s="18">
        <f>(Q5/2)</f>
        <v>29.954199118370809</v>
      </c>
      <c r="U5" s="18">
        <f>(Q5/2)</f>
        <v>29.954199118370809</v>
      </c>
      <c r="V5" s="13"/>
      <c r="W5" s="5">
        <v>59.8</v>
      </c>
    </row>
    <row r="6" spans="1:23" ht="15" x14ac:dyDescent="0.25">
      <c r="A6" s="18">
        <f>$D$2*0.000001</f>
        <v>1E-3</v>
      </c>
      <c r="B6" s="18">
        <f>$D$2*0.000001</f>
        <v>1E-3</v>
      </c>
      <c r="C6" s="18">
        <f>$D$2*0.000001</f>
        <v>1E-3</v>
      </c>
      <c r="D6" s="16" t="s">
        <v>21</v>
      </c>
      <c r="E6" s="18">
        <f>$D$2*0.000001</f>
        <v>1E-3</v>
      </c>
      <c r="F6" s="18">
        <f>$D$2*0.000001</f>
        <v>1E-3</v>
      </c>
      <c r="G6" s="18">
        <f>$D$2*0.000001</f>
        <v>1E-3</v>
      </c>
      <c r="H6" s="16" t="s">
        <v>21</v>
      </c>
      <c r="I6" s="18">
        <f>$D$2*0.000001</f>
        <v>1E-3</v>
      </c>
      <c r="J6" s="18">
        <f>$D$2*0.000001</f>
        <v>1E-3</v>
      </c>
      <c r="K6" s="18">
        <f>$D$2*0.000001</f>
        <v>1E-3</v>
      </c>
      <c r="L6" s="16" t="s">
        <v>21</v>
      </c>
      <c r="M6" s="18">
        <f>$D$2*0.000001</f>
        <v>1E-3</v>
      </c>
      <c r="N6" s="18">
        <f>1/((1/J6)+(1/K6))</f>
        <v>5.0000000000000001E-4</v>
      </c>
      <c r="O6" s="16" t="s">
        <v>21</v>
      </c>
      <c r="P6" s="18">
        <f>$D$2*0.000001</f>
        <v>1E-3</v>
      </c>
      <c r="Q6" s="18">
        <f>1/((1/J6)+(1/K6))</f>
        <v>5.0000000000000001E-4</v>
      </c>
      <c r="R6" s="16" t="s">
        <v>21</v>
      </c>
      <c r="S6" s="18">
        <f>$D$2*0.000001</f>
        <v>1E-3</v>
      </c>
      <c r="T6" s="18">
        <f>$D$2*0.000001</f>
        <v>1E-3</v>
      </c>
      <c r="U6" s="18">
        <f>$D$2*0.000001</f>
        <v>1E-3</v>
      </c>
      <c r="V6" s="13"/>
    </row>
    <row r="7" spans="1:23" ht="15.75" thickBot="1" x14ac:dyDescent="0.3">
      <c r="A7" s="19">
        <f>0.5*A6*(A5*A5)</f>
        <v>2.8125</v>
      </c>
      <c r="B7" s="18">
        <f>0.5*B6*(B5*B5)</f>
        <v>0.61250000000000004</v>
      </c>
      <c r="C7" s="18">
        <f>0.5*C6*(C5*C5)</f>
        <v>0.61250000000000004</v>
      </c>
      <c r="D7" s="12"/>
      <c r="E7" s="18">
        <f>0.5*E6*(E5*E5)</f>
        <v>1.2083399999999997</v>
      </c>
      <c r="F7" s="18">
        <f>0.5*F6*(F5*F5)</f>
        <v>1.2083399999999997</v>
      </c>
      <c r="G7" s="18">
        <f>0.5*G6*(G5*G5)</f>
        <v>0.61250000000000004</v>
      </c>
      <c r="H7" s="12"/>
      <c r="I7" s="18">
        <f>0.5*I6*(I5*I5)</f>
        <v>0.64239235199999978</v>
      </c>
      <c r="J7" s="18">
        <f>0.5*J6*(J5*J5)</f>
        <v>1.2083399999999997</v>
      </c>
      <c r="K7" s="18">
        <f>0.5*K6*(K5*K5)</f>
        <v>0.64239235199999978</v>
      </c>
      <c r="L7" s="12"/>
      <c r="M7" s="18">
        <f>0.5*M6*(M5*M5)</f>
        <v>0.88535772171894589</v>
      </c>
      <c r="N7" s="18">
        <f>0.5*N6*(N5*N5)</f>
        <v>1.806404412750074</v>
      </c>
      <c r="O7" s="12"/>
      <c r="P7" s="18">
        <f>0.5*P6*(P5*P5)</f>
        <v>1.794508089646013</v>
      </c>
      <c r="Q7" s="18">
        <f>0.5*Q6*(Q5*Q5)</f>
        <v>0.89725404482300652</v>
      </c>
      <c r="R7" s="12"/>
      <c r="S7" s="18">
        <f>0.5*S6*(S5*S5)</f>
        <v>1.794508089646013</v>
      </c>
      <c r="T7" s="18">
        <f>0.5*T6*(T5*T5)</f>
        <v>0.44862702241150326</v>
      </c>
      <c r="U7" s="18">
        <f>0.5*U6*(U5*U5)</f>
        <v>0.44862702241150326</v>
      </c>
      <c r="V7" s="13"/>
    </row>
    <row r="8" spans="1:23" ht="15.75" thickBot="1" x14ac:dyDescent="0.3">
      <c r="A8" s="1" t="s">
        <v>4</v>
      </c>
      <c r="B8" s="12"/>
      <c r="C8" s="12"/>
      <c r="D8" s="12"/>
      <c r="E8" s="1" t="s">
        <v>4</v>
      </c>
      <c r="F8" s="12"/>
      <c r="G8" s="12"/>
      <c r="H8" s="12"/>
      <c r="I8" s="12"/>
      <c r="J8" s="12"/>
      <c r="K8" s="12"/>
      <c r="L8" s="12"/>
      <c r="M8" s="1" t="s">
        <v>4</v>
      </c>
      <c r="N8" s="12"/>
      <c r="O8" s="12"/>
      <c r="P8" s="12"/>
      <c r="Q8" s="12"/>
      <c r="R8" s="12"/>
      <c r="S8" s="12"/>
      <c r="T8" s="12"/>
      <c r="U8" s="12"/>
      <c r="V8" s="13"/>
    </row>
    <row r="9" spans="1:23" ht="15.75" thickBot="1" x14ac:dyDescent="0.3">
      <c r="A9" s="2">
        <f>0.5*A6*POWER(A5-B5,2)</f>
        <v>0.8</v>
      </c>
      <c r="B9" s="12" t="s">
        <v>22</v>
      </c>
      <c r="C9" s="12"/>
      <c r="D9" s="14"/>
      <c r="E9" s="2">
        <f>0.5*E6*POWER(E5-G5,2)</f>
        <v>0.100249113124215</v>
      </c>
      <c r="F9" s="12" t="s">
        <v>22</v>
      </c>
      <c r="G9" s="14"/>
      <c r="H9" s="14"/>
      <c r="I9" s="14"/>
      <c r="J9" s="14"/>
      <c r="K9" s="14"/>
      <c r="L9" s="14"/>
      <c r="M9" s="2">
        <f>0.5*N6*POWER(N5-M5,2)</f>
        <v>0.46061236505360625</v>
      </c>
      <c r="N9" s="12" t="s">
        <v>22</v>
      </c>
      <c r="O9" s="14"/>
      <c r="P9" s="14"/>
      <c r="Q9" s="14"/>
      <c r="R9" s="14"/>
      <c r="S9" s="14"/>
      <c r="T9" s="14"/>
      <c r="U9" s="14"/>
      <c r="V9" s="15"/>
    </row>
    <row r="10" spans="1:23" ht="15.75" thickBot="1" x14ac:dyDescent="0.3">
      <c r="A10" s="28" t="s">
        <v>17</v>
      </c>
      <c r="B10" s="37"/>
      <c r="C10" s="3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7" t="s">
        <v>19</v>
      </c>
      <c r="U10" s="8" t="s">
        <v>16</v>
      </c>
      <c r="V10" s="10" t="s">
        <v>7</v>
      </c>
    </row>
    <row r="11" spans="1:23" ht="15" x14ac:dyDescent="0.25">
      <c r="A11" s="11"/>
      <c r="B11" s="18">
        <f>A16+B16+C16</f>
        <v>2.6917621344690197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>
        <f>S16+T16+U16</f>
        <v>1.6915706193536935</v>
      </c>
      <c r="U11" s="12">
        <f>M18+E18+A18</f>
        <v>1.0654891782273204</v>
      </c>
      <c r="V11" s="13">
        <f>T11+U11</f>
        <v>2.7570597975810136</v>
      </c>
    </row>
    <row r="12" spans="1:23" ht="15.75" thickBot="1" x14ac:dyDescent="0.3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3"/>
    </row>
    <row r="13" spans="1:23" ht="15.75" thickBot="1" x14ac:dyDescent="0.3">
      <c r="A13" s="28" t="s">
        <v>12</v>
      </c>
      <c r="B13" s="29"/>
      <c r="C13" s="30"/>
      <c r="D13" s="12"/>
      <c r="E13" s="28" t="s">
        <v>1</v>
      </c>
      <c r="F13" s="29"/>
      <c r="G13" s="30"/>
      <c r="H13" s="12"/>
      <c r="I13" s="28" t="s">
        <v>0</v>
      </c>
      <c r="J13" s="29"/>
      <c r="K13" s="30"/>
      <c r="L13" s="12"/>
      <c r="M13" s="28" t="s">
        <v>13</v>
      </c>
      <c r="N13" s="30"/>
      <c r="O13" s="12"/>
      <c r="P13" s="28" t="s">
        <v>14</v>
      </c>
      <c r="Q13" s="30"/>
      <c r="R13" s="12"/>
      <c r="S13" s="28" t="s">
        <v>15</v>
      </c>
      <c r="T13" s="29"/>
      <c r="U13" s="30"/>
      <c r="V13" s="13"/>
      <c r="W13" t="s">
        <v>11</v>
      </c>
    </row>
    <row r="14" spans="1:23" ht="15" x14ac:dyDescent="0.25">
      <c r="A14" s="20">
        <f>S5</f>
        <v>59.908398236741618</v>
      </c>
      <c r="B14" s="20">
        <f>T5</f>
        <v>29.954199118370809</v>
      </c>
      <c r="C14" s="20">
        <f>U5</f>
        <v>29.954199118370809</v>
      </c>
      <c r="D14" s="16" t="s">
        <v>20</v>
      </c>
      <c r="E14" s="20">
        <f>(A14+B14)/2</f>
        <v>44.931298677556214</v>
      </c>
      <c r="F14" s="20">
        <f>(A14+B14)/2</f>
        <v>44.931298677556214</v>
      </c>
      <c r="G14" s="20">
        <f>C14</f>
        <v>29.954199118370809</v>
      </c>
      <c r="H14" s="16" t="s">
        <v>20</v>
      </c>
      <c r="I14" s="20">
        <f>(E14+G14)/2</f>
        <v>37.442748897963511</v>
      </c>
      <c r="J14" s="20">
        <f>(A14+B14)/2</f>
        <v>44.931298677556214</v>
      </c>
      <c r="K14" s="20">
        <f>(E14+G14)/2</f>
        <v>37.442748897963511</v>
      </c>
      <c r="L14" s="16" t="s">
        <v>20</v>
      </c>
      <c r="M14" s="20">
        <f>(E14+G14)/2</f>
        <v>37.442748897963511</v>
      </c>
      <c r="N14" s="20">
        <f>K14+J14</f>
        <v>82.374047575519725</v>
      </c>
      <c r="O14" s="16" t="s">
        <v>20</v>
      </c>
      <c r="P14" s="20">
        <f>SQRT((N16+M16)/(0.5*(N15+M15)))</f>
        <v>56.537310996208163</v>
      </c>
      <c r="Q14" s="20">
        <f>SQRT((N16+M16)/(0.5*(N15+M15)))</f>
        <v>56.537310996208163</v>
      </c>
      <c r="R14" s="16" t="s">
        <v>20</v>
      </c>
      <c r="S14" s="20">
        <f>SQRT((N16+M16)/(0.5*(N15+M15)))*$K$1</f>
        <v>47.491341236814854</v>
      </c>
      <c r="T14" s="20">
        <f>(Q14/2)*$K$1</f>
        <v>23.745670618407427</v>
      </c>
      <c r="U14" s="20">
        <f>(Q14/2)*$K$1</f>
        <v>23.745670618407427</v>
      </c>
      <c r="V14" s="13"/>
      <c r="W14" s="5">
        <v>48.1</v>
      </c>
    </row>
    <row r="15" spans="1:23" ht="15" x14ac:dyDescent="0.25">
      <c r="A15" s="18">
        <f>$D$2*0.000001</f>
        <v>1E-3</v>
      </c>
      <c r="B15" s="18">
        <f>$D$2*0.000001</f>
        <v>1E-3</v>
      </c>
      <c r="C15" s="18">
        <f>$D$2*0.000001</f>
        <v>1E-3</v>
      </c>
      <c r="D15" s="16" t="s">
        <v>21</v>
      </c>
      <c r="E15" s="18">
        <f>$D$2*0.000001</f>
        <v>1E-3</v>
      </c>
      <c r="F15" s="18">
        <f>$D$2*0.000001</f>
        <v>1E-3</v>
      </c>
      <c r="G15" s="18">
        <f>$D$2*0.000001</f>
        <v>1E-3</v>
      </c>
      <c r="H15" s="16" t="s">
        <v>21</v>
      </c>
      <c r="I15" s="18">
        <f>$D$2*0.000001</f>
        <v>1E-3</v>
      </c>
      <c r="J15" s="18">
        <f>$D$2*0.000001</f>
        <v>1E-3</v>
      </c>
      <c r="K15" s="18">
        <f>$D$2*0.000001</f>
        <v>1E-3</v>
      </c>
      <c r="L15" s="16" t="s">
        <v>21</v>
      </c>
      <c r="M15" s="18">
        <f>$D$2*0.000001</f>
        <v>1E-3</v>
      </c>
      <c r="N15" s="18">
        <f>1/((1/J15)+(1/K15))</f>
        <v>5.0000000000000001E-4</v>
      </c>
      <c r="O15" s="16" t="s">
        <v>21</v>
      </c>
      <c r="P15" s="18">
        <f>$D$2*0.000001</f>
        <v>1E-3</v>
      </c>
      <c r="Q15" s="18">
        <f>$D$2*0.000001</f>
        <v>1E-3</v>
      </c>
      <c r="R15" s="16" t="s">
        <v>21</v>
      </c>
      <c r="S15" s="18">
        <f>$D$2*0.000001</f>
        <v>1E-3</v>
      </c>
      <c r="T15" s="18">
        <f>$D$2*0.000001</f>
        <v>1E-3</v>
      </c>
      <c r="U15" s="18">
        <f>$D$2*0.000001</f>
        <v>1E-3</v>
      </c>
      <c r="V15" s="13"/>
    </row>
    <row r="16" spans="1:23" ht="15.75" thickBot="1" x14ac:dyDescent="0.3">
      <c r="A16" s="19">
        <f>0.5*A15*(A14*A14)</f>
        <v>1.794508089646013</v>
      </c>
      <c r="B16" s="18">
        <f>0.5*B15*(B14*B14)</f>
        <v>0.44862702241150326</v>
      </c>
      <c r="C16" s="18">
        <f>0.5*C15*(C14*C14)</f>
        <v>0.44862702241150326</v>
      </c>
      <c r="D16" s="12"/>
      <c r="E16" s="19">
        <f>0.5*E15*(E14*E14)</f>
        <v>1.0094108004258824</v>
      </c>
      <c r="F16" s="18">
        <f>0.5*F15*(F14*F14)</f>
        <v>1.0094108004258824</v>
      </c>
      <c r="G16" s="18">
        <f>0.5*G15*(G14*G14)</f>
        <v>0.44862702241150326</v>
      </c>
      <c r="H16" s="12"/>
      <c r="I16" s="18">
        <f>0.5*I15*(I14*I14)</f>
        <v>0.70097972251797391</v>
      </c>
      <c r="J16" s="18">
        <f>0.5*J15*(J14*J14)</f>
        <v>1.0094108004258824</v>
      </c>
      <c r="K16" s="18">
        <f>0.5*K15*(K14*K14)</f>
        <v>0.70097972251797391</v>
      </c>
      <c r="L16" s="12"/>
      <c r="M16" s="19">
        <f>0.5*M15*(M14*M14)</f>
        <v>0.70097972251797391</v>
      </c>
      <c r="N16" s="18">
        <f>0.5*N15*(N14*N14)</f>
        <v>1.6963709284934969</v>
      </c>
      <c r="O16" s="12"/>
      <c r="P16" s="18">
        <f>0.5*P15*(P14*P14)</f>
        <v>1.5982337673409803</v>
      </c>
      <c r="Q16" s="18">
        <f>0.5*Q15*(Q14*Q14)</f>
        <v>1.5982337673409803</v>
      </c>
      <c r="R16" s="12"/>
      <c r="S16" s="18">
        <f>0.5*S15*(S14*S14)</f>
        <v>1.1277137462357956</v>
      </c>
      <c r="T16" s="18">
        <f>0.5*T15*(T14*T14)</f>
        <v>0.28192843655894889</v>
      </c>
      <c r="U16" s="18">
        <f>0.5*U15*(U14*U14)</f>
        <v>0.28192843655894889</v>
      </c>
      <c r="V16" s="13"/>
    </row>
    <row r="17" spans="1:23" ht="15.75" thickBot="1" x14ac:dyDescent="0.3">
      <c r="A17" s="2" t="s">
        <v>4</v>
      </c>
      <c r="B17" s="12"/>
      <c r="C17" s="12"/>
      <c r="D17" s="12"/>
      <c r="E17" s="2" t="s">
        <v>4</v>
      </c>
      <c r="F17" s="12"/>
      <c r="G17" s="12"/>
      <c r="H17" s="12"/>
      <c r="I17" s="12"/>
      <c r="J17" s="12"/>
      <c r="K17" s="12"/>
      <c r="L17" s="12"/>
      <c r="M17" s="2" t="s">
        <v>4</v>
      </c>
      <c r="N17" s="12"/>
      <c r="O17" s="12"/>
      <c r="P17" s="12"/>
      <c r="Q17" s="12"/>
      <c r="R17" s="12"/>
      <c r="S17" s="12"/>
      <c r="T17" s="12"/>
      <c r="U17" s="12"/>
      <c r="V17" s="13"/>
    </row>
    <row r="18" spans="1:23" ht="15.75" thickBot="1" x14ac:dyDescent="0.3">
      <c r="A18" s="2">
        <f>0.5*A15*POWER(A14-B14,2)</f>
        <v>0.44862702241150326</v>
      </c>
      <c r="B18" s="12" t="s">
        <v>22</v>
      </c>
      <c r="C18" s="14"/>
      <c r="D18" s="12"/>
      <c r="E18" s="2">
        <f>0.5*E15*POWER(E14-G14,2)</f>
        <v>0.11215675560287582</v>
      </c>
      <c r="F18" s="12" t="s">
        <v>22</v>
      </c>
      <c r="G18" s="14"/>
      <c r="H18" s="14"/>
      <c r="I18" s="14"/>
      <c r="J18" s="14"/>
      <c r="K18" s="14"/>
      <c r="L18" s="14"/>
      <c r="M18" s="2">
        <f>0.5*N15*POWER(N14-M14,2)</f>
        <v>0.50470540021294119</v>
      </c>
      <c r="N18" s="12" t="s">
        <v>22</v>
      </c>
      <c r="O18" s="14"/>
      <c r="P18" s="14"/>
      <c r="Q18" s="14"/>
      <c r="R18" s="14"/>
      <c r="S18" s="14"/>
      <c r="T18" s="14"/>
      <c r="U18" s="14"/>
      <c r="V18" s="15"/>
    </row>
    <row r="19" spans="1:23" ht="15.75" thickBot="1" x14ac:dyDescent="0.3">
      <c r="A19" s="28" t="s">
        <v>17</v>
      </c>
      <c r="B19" s="37"/>
      <c r="C19" s="30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7" t="s">
        <v>19</v>
      </c>
      <c r="U19" s="8" t="s">
        <v>16</v>
      </c>
      <c r="V19" s="10" t="s">
        <v>7</v>
      </c>
    </row>
    <row r="20" spans="1:23" ht="15" x14ac:dyDescent="0.25">
      <c r="A20" s="11"/>
      <c r="B20" s="18">
        <f>A25+B25+C25</f>
        <v>1.6915706193536935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>
        <f>S25+T25+U25</f>
        <v>1.0630252664673445</v>
      </c>
      <c r="U20" s="12">
        <f>M27+E27+A27</f>
        <v>0.66958003682750356</v>
      </c>
      <c r="V20" s="13">
        <f>T20+U20</f>
        <v>1.7326053032948481</v>
      </c>
    </row>
    <row r="21" spans="1:23" ht="15.75" thickBot="1" x14ac:dyDescent="0.3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</row>
    <row r="22" spans="1:23" ht="15" thickBot="1" x14ac:dyDescent="0.35">
      <c r="A22" s="28" t="s">
        <v>12</v>
      </c>
      <c r="B22" s="29"/>
      <c r="C22" s="30"/>
      <c r="D22" s="12"/>
      <c r="E22" s="28" t="s">
        <v>1</v>
      </c>
      <c r="F22" s="29"/>
      <c r="G22" s="30"/>
      <c r="H22" s="12"/>
      <c r="I22" s="28" t="s">
        <v>0</v>
      </c>
      <c r="J22" s="29"/>
      <c r="K22" s="30"/>
      <c r="L22" s="12"/>
      <c r="M22" s="28" t="s">
        <v>13</v>
      </c>
      <c r="N22" s="30"/>
      <c r="O22" s="12"/>
      <c r="P22" s="28" t="s">
        <v>14</v>
      </c>
      <c r="Q22" s="30"/>
      <c r="R22" s="12"/>
      <c r="S22" s="28" t="s">
        <v>15</v>
      </c>
      <c r="T22" s="29"/>
      <c r="U22" s="30"/>
      <c r="V22" s="13"/>
      <c r="W22" t="s">
        <v>11</v>
      </c>
    </row>
    <row r="23" spans="1:23" x14ac:dyDescent="0.3">
      <c r="A23" s="20">
        <f>S14</f>
        <v>47.491341236814854</v>
      </c>
      <c r="B23" s="20">
        <f>T14</f>
        <v>23.745670618407427</v>
      </c>
      <c r="C23" s="20">
        <f>U14</f>
        <v>23.745670618407427</v>
      </c>
      <c r="D23" s="16" t="s">
        <v>20</v>
      </c>
      <c r="E23" s="20">
        <f>(A23+B23)/2</f>
        <v>35.618505927611139</v>
      </c>
      <c r="F23" s="20">
        <f>(A23+B23)/2</f>
        <v>35.618505927611139</v>
      </c>
      <c r="G23" s="20">
        <f>C23</f>
        <v>23.745670618407427</v>
      </c>
      <c r="H23" s="16" t="s">
        <v>20</v>
      </c>
      <c r="I23" s="20">
        <f>(E23+G23)/2</f>
        <v>29.682088273009285</v>
      </c>
      <c r="J23" s="20">
        <f>(A23+B23)/2</f>
        <v>35.618505927611139</v>
      </c>
      <c r="K23" s="20">
        <f>(E23+G23)/2</f>
        <v>29.682088273009285</v>
      </c>
      <c r="L23" s="16" t="s">
        <v>20</v>
      </c>
      <c r="M23" s="20">
        <f>(E23+G23)/2</f>
        <v>29.682088273009285</v>
      </c>
      <c r="N23" s="20">
        <f>K23+J23</f>
        <v>65.300594200620424</v>
      </c>
      <c r="O23" s="16" t="s">
        <v>20</v>
      </c>
      <c r="P23" s="20">
        <f>SQRT((N25+M25)/(0.5*(N24+M24)))</f>
        <v>44.818970430862315</v>
      </c>
      <c r="Q23" s="20">
        <f>SQRT((N25+M25)/(0.5*(N24+M24)))</f>
        <v>44.818970430862315</v>
      </c>
      <c r="R23" s="16" t="s">
        <v>20</v>
      </c>
      <c r="S23" s="20">
        <f>SQRT((N25+M25)/(0.5*(N24+M24)))*$K$1</f>
        <v>37.647935161924345</v>
      </c>
      <c r="T23" s="20">
        <f>(Q23/2)*$K$1</f>
        <v>18.823967580962172</v>
      </c>
      <c r="U23" s="20">
        <f>(Q23/2)*$K$1</f>
        <v>18.823967580962172</v>
      </c>
      <c r="V23" s="13"/>
      <c r="W23" s="5">
        <v>39.799999999999997</v>
      </c>
    </row>
    <row r="24" spans="1:23" x14ac:dyDescent="0.3">
      <c r="A24" s="18">
        <f>$D$2*0.000001</f>
        <v>1E-3</v>
      </c>
      <c r="B24" s="18">
        <f>$D$2*0.000001</f>
        <v>1E-3</v>
      </c>
      <c r="C24" s="18">
        <f>$D$2*0.000001</f>
        <v>1E-3</v>
      </c>
      <c r="D24" s="16" t="s">
        <v>21</v>
      </c>
      <c r="E24" s="18">
        <f>$D$2*0.000001</f>
        <v>1E-3</v>
      </c>
      <c r="F24" s="18">
        <f>$D$2*0.000001</f>
        <v>1E-3</v>
      </c>
      <c r="G24" s="18">
        <f>$D$2*0.000001</f>
        <v>1E-3</v>
      </c>
      <c r="H24" s="16" t="s">
        <v>21</v>
      </c>
      <c r="I24" s="18">
        <f>$D$2*0.000001</f>
        <v>1E-3</v>
      </c>
      <c r="J24" s="18">
        <f>$D$2*0.000001</f>
        <v>1E-3</v>
      </c>
      <c r="K24" s="18">
        <f>$D$2*0.000001</f>
        <v>1E-3</v>
      </c>
      <c r="L24" s="16" t="s">
        <v>21</v>
      </c>
      <c r="M24" s="18">
        <f>$D$2*0.000001</f>
        <v>1E-3</v>
      </c>
      <c r="N24" s="18">
        <f>1/((1/J24)+(1/K24))</f>
        <v>5.0000000000000001E-4</v>
      </c>
      <c r="O24" s="16" t="s">
        <v>21</v>
      </c>
      <c r="P24" s="18">
        <f>$D$2*0.000001</f>
        <v>1E-3</v>
      </c>
      <c r="Q24" s="18">
        <f>$D$2*0.000001</f>
        <v>1E-3</v>
      </c>
      <c r="R24" s="16" t="s">
        <v>21</v>
      </c>
      <c r="S24" s="18">
        <f>$D$2*0.000001</f>
        <v>1E-3</v>
      </c>
      <c r="T24" s="18">
        <f>$D$2*0.000001</f>
        <v>1E-3</v>
      </c>
      <c r="U24" s="18">
        <f>$D$2*0.000001</f>
        <v>1E-3</v>
      </c>
      <c r="V24" s="13"/>
    </row>
    <row r="25" spans="1:23" ht="15" thickBot="1" x14ac:dyDescent="0.35">
      <c r="A25" s="19">
        <f>0.5*A24*(A23*A23)</f>
        <v>1.1277137462357956</v>
      </c>
      <c r="B25" s="18">
        <f>0.5*B24*(B23*B23)</f>
        <v>0.28192843655894889</v>
      </c>
      <c r="C25" s="18">
        <f>0.5*C24*(C23*C23)</f>
        <v>0.28192843655894889</v>
      </c>
      <c r="D25" s="12"/>
      <c r="E25" s="19">
        <f>0.5*E24*(E23*E23)</f>
        <v>0.63433898225763496</v>
      </c>
      <c r="F25" s="18">
        <f>0.5*F24*(F23*F23)</f>
        <v>0.63433898225763496</v>
      </c>
      <c r="G25" s="18">
        <f>0.5*G24*(G23*G23)</f>
        <v>0.28192843655894889</v>
      </c>
      <c r="H25" s="12"/>
      <c r="I25" s="18">
        <f>0.5*I24*(I23*I23)</f>
        <v>0.44051318212335766</v>
      </c>
      <c r="J25" s="18">
        <f>0.5*J24*(J23*J23)</f>
        <v>0.63433898225763496</v>
      </c>
      <c r="K25" s="18">
        <f>0.5*K24*(K23*K23)</f>
        <v>0.44051318212335766</v>
      </c>
      <c r="L25" s="12"/>
      <c r="M25" s="19">
        <f>0.5*M24*(M23*M23)</f>
        <v>0.44051318212335766</v>
      </c>
      <c r="N25" s="18">
        <f>0.5*N24*(N23*N23)</f>
        <v>1.0660419007385253</v>
      </c>
      <c r="O25" s="12"/>
      <c r="P25" s="18">
        <f>0.5*P24*(P23*P23)</f>
        <v>1.0043700552412553</v>
      </c>
      <c r="Q25" s="18">
        <f>0.5*Q24*(Q23*Q23)</f>
        <v>1.0043700552412553</v>
      </c>
      <c r="R25" s="12"/>
      <c r="S25" s="18">
        <f>0.5*S24*(S23*S23)</f>
        <v>0.70868351097822968</v>
      </c>
      <c r="T25" s="18">
        <f>0.5*T24*(T23*T23)</f>
        <v>0.17717087774455742</v>
      </c>
      <c r="U25" s="18">
        <f>0.5*U24*(U23*U23)</f>
        <v>0.17717087774455742</v>
      </c>
      <c r="V25" s="13"/>
    </row>
    <row r="26" spans="1:23" ht="15" thickBot="1" x14ac:dyDescent="0.35">
      <c r="A26" s="2" t="s">
        <v>4</v>
      </c>
      <c r="B26" s="12"/>
      <c r="C26" s="12"/>
      <c r="D26" s="12"/>
      <c r="E26" s="2" t="s">
        <v>4</v>
      </c>
      <c r="F26" s="12"/>
      <c r="G26" s="12"/>
      <c r="H26" s="12"/>
      <c r="I26" s="12"/>
      <c r="J26" s="12"/>
      <c r="K26" s="12"/>
      <c r="L26" s="12"/>
      <c r="M26" s="2" t="s">
        <v>4</v>
      </c>
      <c r="N26" s="12"/>
      <c r="O26" s="12"/>
      <c r="P26" s="12"/>
      <c r="Q26" s="12"/>
      <c r="R26" s="12"/>
      <c r="S26" s="12"/>
      <c r="T26" s="12"/>
      <c r="U26" s="12"/>
      <c r="V26" s="13"/>
    </row>
    <row r="27" spans="1:23" ht="15" thickBot="1" x14ac:dyDescent="0.35">
      <c r="A27" s="2">
        <f>0.5*A24*POWER(A23-B23,2)</f>
        <v>0.28192843655894889</v>
      </c>
      <c r="B27" s="12" t="s">
        <v>22</v>
      </c>
      <c r="C27" s="14"/>
      <c r="D27" s="12"/>
      <c r="E27" s="2">
        <f>0.5*E24*POWER(E23-G23,2)</f>
        <v>7.0482109139737209E-2</v>
      </c>
      <c r="F27" s="12" t="s">
        <v>22</v>
      </c>
      <c r="G27" s="14"/>
      <c r="H27" s="14"/>
      <c r="I27" s="14"/>
      <c r="J27" s="14"/>
      <c r="K27" s="14"/>
      <c r="L27" s="14"/>
      <c r="M27" s="2">
        <f>0.5*N24*POWER(N23-M23,2)</f>
        <v>0.31716949112881748</v>
      </c>
      <c r="N27" s="12" t="s">
        <v>22</v>
      </c>
      <c r="O27" s="14"/>
      <c r="P27" s="14"/>
      <c r="Q27" s="14"/>
      <c r="R27" s="14"/>
      <c r="S27" s="14"/>
      <c r="T27" s="14"/>
      <c r="U27" s="14"/>
      <c r="V27" s="15"/>
    </row>
    <row r="28" spans="1:23" ht="15" thickBot="1" x14ac:dyDescent="0.35">
      <c r="A28" s="28" t="s">
        <v>17</v>
      </c>
      <c r="B28" s="37"/>
      <c r="C28" s="30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7" t="s">
        <v>19</v>
      </c>
      <c r="U28" s="8" t="s">
        <v>16</v>
      </c>
      <c r="V28" s="10" t="s">
        <v>7</v>
      </c>
    </row>
    <row r="29" spans="1:23" x14ac:dyDescent="0.3">
      <c r="A29" s="11"/>
      <c r="B29" s="18">
        <f>A34+B34+C34</f>
        <v>1.0630252664673445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>
        <f>S34+T34+U34</f>
        <v>0.66803165307974088</v>
      </c>
      <c r="U29" s="12">
        <f>M36+E36+A36</f>
        <v>0.42078083464332383</v>
      </c>
      <c r="V29" s="13">
        <f>T29+U29</f>
        <v>1.0888124877230647</v>
      </c>
    </row>
    <row r="30" spans="1:23" ht="15" thickBot="1" x14ac:dyDescent="0.35">
      <c r="A30" s="1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3"/>
    </row>
    <row r="31" spans="1:23" ht="15" thickBot="1" x14ac:dyDescent="0.35">
      <c r="A31" s="28" t="s">
        <v>12</v>
      </c>
      <c r="B31" s="29"/>
      <c r="C31" s="30"/>
      <c r="D31" s="12"/>
      <c r="E31" s="28" t="s">
        <v>1</v>
      </c>
      <c r="F31" s="29"/>
      <c r="G31" s="30"/>
      <c r="H31" s="12"/>
      <c r="I31" s="28" t="s">
        <v>0</v>
      </c>
      <c r="J31" s="29"/>
      <c r="K31" s="30"/>
      <c r="L31" s="12"/>
      <c r="M31" s="28" t="s">
        <v>13</v>
      </c>
      <c r="N31" s="30"/>
      <c r="O31" s="12"/>
      <c r="P31" s="28" t="s">
        <v>14</v>
      </c>
      <c r="Q31" s="30"/>
      <c r="R31" s="12"/>
      <c r="S31" s="28" t="s">
        <v>15</v>
      </c>
      <c r="T31" s="29"/>
      <c r="U31" s="30"/>
      <c r="V31" s="13"/>
      <c r="W31" t="s">
        <v>11</v>
      </c>
    </row>
    <row r="32" spans="1:23" x14ac:dyDescent="0.3">
      <c r="A32" s="20">
        <f>S23</f>
        <v>37.647935161924345</v>
      </c>
      <c r="B32" s="20">
        <f>T23</f>
        <v>18.823967580962172</v>
      </c>
      <c r="C32" s="20">
        <f>U23</f>
        <v>18.823967580962172</v>
      </c>
      <c r="D32" s="16" t="s">
        <v>20</v>
      </c>
      <c r="E32" s="20">
        <f>(A32+B32)/2</f>
        <v>28.235951371443257</v>
      </c>
      <c r="F32" s="20">
        <f>(A32+B32)/2</f>
        <v>28.235951371443257</v>
      </c>
      <c r="G32" s="20">
        <f>C32</f>
        <v>18.823967580962172</v>
      </c>
      <c r="H32" s="16" t="s">
        <v>20</v>
      </c>
      <c r="I32" s="20">
        <f>(E32+G32)/2</f>
        <v>23.529959476202713</v>
      </c>
      <c r="J32" s="20">
        <f>(A32+B32)/2</f>
        <v>28.235951371443257</v>
      </c>
      <c r="K32" s="20">
        <f>(E32+G32)/2</f>
        <v>23.529959476202713</v>
      </c>
      <c r="L32" s="16" t="s">
        <v>20</v>
      </c>
      <c r="M32" s="20">
        <f>(E32+G32)/2</f>
        <v>23.529959476202713</v>
      </c>
      <c r="N32" s="20">
        <f>K32+J32</f>
        <v>51.765910847645969</v>
      </c>
      <c r="O32" s="16" t="s">
        <v>20</v>
      </c>
      <c r="P32" s="20">
        <f>SQRT((N34+M34)/(0.5*(N33+M33)))</f>
        <v>35.529459662792107</v>
      </c>
      <c r="Q32" s="20">
        <f>SQRT((N34+M34)/(0.5*(N33+M33)))</f>
        <v>35.529459662792107</v>
      </c>
      <c r="R32" s="16" t="s">
        <v>20</v>
      </c>
      <c r="S32" s="20">
        <f>SQRT((N34+M34)/(0.5*(N33+M33)))*$K$1</f>
        <v>29.84474611674537</v>
      </c>
      <c r="T32" s="20">
        <f>(Q32/2)*$K$1</f>
        <v>14.922373058372685</v>
      </c>
      <c r="U32" s="20">
        <f>(Q32/2)*$K$1</f>
        <v>14.922373058372685</v>
      </c>
      <c r="V32" s="13"/>
      <c r="W32" s="5">
        <v>32.200000000000003</v>
      </c>
    </row>
    <row r="33" spans="1:23" x14ac:dyDescent="0.3">
      <c r="A33" s="18">
        <f>$D$2*0.000001</f>
        <v>1E-3</v>
      </c>
      <c r="B33" s="18">
        <f>$D$2*0.000001</f>
        <v>1E-3</v>
      </c>
      <c r="C33" s="18">
        <f>$D$2*0.000001</f>
        <v>1E-3</v>
      </c>
      <c r="D33" s="16" t="s">
        <v>21</v>
      </c>
      <c r="E33" s="18">
        <f>$D$2*0.000001</f>
        <v>1E-3</v>
      </c>
      <c r="F33" s="18">
        <f>$D$2*0.000001</f>
        <v>1E-3</v>
      </c>
      <c r="G33" s="18">
        <f>$D$2*0.000001</f>
        <v>1E-3</v>
      </c>
      <c r="H33" s="16" t="s">
        <v>21</v>
      </c>
      <c r="I33" s="18">
        <f>$D$2*0.000001</f>
        <v>1E-3</v>
      </c>
      <c r="J33" s="18">
        <f>$D$2*0.000001</f>
        <v>1E-3</v>
      </c>
      <c r="K33" s="18">
        <f>$D$2*0.000001</f>
        <v>1E-3</v>
      </c>
      <c r="L33" s="16" t="s">
        <v>21</v>
      </c>
      <c r="M33" s="18">
        <f>$D$2*0.000001</f>
        <v>1E-3</v>
      </c>
      <c r="N33" s="18">
        <f>1/((1/J33)+(1/K33))</f>
        <v>5.0000000000000001E-4</v>
      </c>
      <c r="O33" s="16" t="s">
        <v>21</v>
      </c>
      <c r="P33" s="18">
        <f>$D$2*0.000001</f>
        <v>1E-3</v>
      </c>
      <c r="Q33" s="18">
        <f>$D$2*0.000001</f>
        <v>1E-3</v>
      </c>
      <c r="R33" s="16" t="s">
        <v>21</v>
      </c>
      <c r="S33" s="18">
        <f>$D$2*0.000001</f>
        <v>1E-3</v>
      </c>
      <c r="T33" s="18">
        <f>$D$2*0.000001</f>
        <v>1E-3</v>
      </c>
      <c r="U33" s="18">
        <f>$D$2*0.000001</f>
        <v>1E-3</v>
      </c>
      <c r="V33" s="13"/>
    </row>
    <row r="34" spans="1:23" ht="15" thickBot="1" x14ac:dyDescent="0.35">
      <c r="A34" s="19">
        <f>0.5*A33*(A32*A32)</f>
        <v>0.70868351097822968</v>
      </c>
      <c r="B34" s="18">
        <f>0.5*B33*(B32*B32)</f>
        <v>0.17717087774455742</v>
      </c>
      <c r="C34" s="18">
        <f>0.5*C33*(C32*C32)</f>
        <v>0.17717087774455742</v>
      </c>
      <c r="D34" s="12"/>
      <c r="E34" s="19">
        <f>0.5*E33*(E32*E32)</f>
        <v>0.39863447492525417</v>
      </c>
      <c r="F34" s="18">
        <f>0.5*F33*(F32*F32)</f>
        <v>0.39863447492525417</v>
      </c>
      <c r="G34" s="18">
        <f>0.5*G33*(G32*G32)</f>
        <v>0.17717087774455742</v>
      </c>
      <c r="H34" s="12"/>
      <c r="I34" s="18">
        <f>0.5*I33*(I32*I32)</f>
        <v>0.27682949647587096</v>
      </c>
      <c r="J34" s="18">
        <f>0.5*J33*(J32*J32)</f>
        <v>0.39863447492525417</v>
      </c>
      <c r="K34" s="18">
        <f>0.5*K33*(K32*K32)</f>
        <v>0.27682949647587096</v>
      </c>
      <c r="L34" s="12"/>
      <c r="M34" s="19">
        <f>0.5*M33*(M32*M32)</f>
        <v>0.27682949647587096</v>
      </c>
      <c r="N34" s="18">
        <f>0.5*N33*(N32*N32)</f>
        <v>0.66992738147160769</v>
      </c>
      <c r="O34" s="12"/>
      <c r="P34" s="18">
        <f>0.5*P33*(P32*P32)</f>
        <v>0.63117125196498569</v>
      </c>
      <c r="Q34" s="18">
        <f>0.5*Q33*(Q32*Q32)</f>
        <v>0.63117125196498569</v>
      </c>
      <c r="R34" s="12"/>
      <c r="S34" s="18">
        <f>0.5*S33*(S32*S32)</f>
        <v>0.44535443538649389</v>
      </c>
      <c r="T34" s="18">
        <f>0.5*T33*(T32*T32)</f>
        <v>0.11133860884662347</v>
      </c>
      <c r="U34" s="18">
        <f>0.5*U33*(U32*U32)</f>
        <v>0.11133860884662347</v>
      </c>
      <c r="V34" s="13"/>
    </row>
    <row r="35" spans="1:23" ht="15" thickBot="1" x14ac:dyDescent="0.35">
      <c r="A35" s="2" t="s">
        <v>4</v>
      </c>
      <c r="B35" s="12"/>
      <c r="C35" s="12"/>
      <c r="D35" s="12"/>
      <c r="E35" s="2" t="s">
        <v>4</v>
      </c>
      <c r="F35" s="12"/>
      <c r="G35" s="12"/>
      <c r="H35" s="12"/>
      <c r="I35" s="12"/>
      <c r="J35" s="12"/>
      <c r="K35" s="12"/>
      <c r="L35" s="12"/>
      <c r="M35" s="2" t="s">
        <v>4</v>
      </c>
      <c r="N35" s="12"/>
      <c r="O35" s="12"/>
      <c r="P35" s="12"/>
      <c r="Q35" s="12"/>
      <c r="R35" s="12"/>
      <c r="S35" s="12"/>
      <c r="T35" s="12"/>
      <c r="U35" s="12"/>
      <c r="V35" s="13"/>
    </row>
    <row r="36" spans="1:23" ht="15" thickBot="1" x14ac:dyDescent="0.35">
      <c r="A36" s="2">
        <f>0.5*A33*POWER(A32-B32,2)</f>
        <v>0.17717087774455742</v>
      </c>
      <c r="B36" s="12" t="s">
        <v>22</v>
      </c>
      <c r="C36" s="14"/>
      <c r="D36" s="12"/>
      <c r="E36" s="2">
        <f>0.5*E33*POWER(E32-G32,2)</f>
        <v>4.4292719436139341E-2</v>
      </c>
      <c r="F36" s="12" t="s">
        <v>22</v>
      </c>
      <c r="G36" s="14"/>
      <c r="H36" s="14"/>
      <c r="I36" s="14"/>
      <c r="J36" s="14"/>
      <c r="K36" s="14"/>
      <c r="L36" s="14"/>
      <c r="M36" s="2">
        <f>0.5*N33*POWER(N32-M32,2)</f>
        <v>0.19931723746262708</v>
      </c>
      <c r="N36" s="12" t="s">
        <v>22</v>
      </c>
      <c r="O36" s="14"/>
      <c r="P36" s="14"/>
      <c r="Q36" s="14"/>
      <c r="R36" s="14"/>
      <c r="S36" s="14"/>
      <c r="T36" s="14"/>
      <c r="U36" s="14"/>
      <c r="V36" s="15"/>
    </row>
    <row r="37" spans="1:23" ht="15" thickBot="1" x14ac:dyDescent="0.35">
      <c r="A37" s="28" t="s">
        <v>17</v>
      </c>
      <c r="B37" s="37"/>
      <c r="C37" s="30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7" t="s">
        <v>19</v>
      </c>
      <c r="U37" s="8" t="s">
        <v>16</v>
      </c>
      <c r="V37" s="10" t="s">
        <v>7</v>
      </c>
    </row>
    <row r="38" spans="1:23" x14ac:dyDescent="0.3">
      <c r="A38" s="11"/>
      <c r="B38" s="18">
        <f>A43+B43+C43</f>
        <v>0.66803165307974088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>
        <f>S43+T43+U43</f>
        <v>0.41980779158663623</v>
      </c>
      <c r="U38" s="12">
        <f>M45+E45+A45</f>
        <v>0.26442919601073078</v>
      </c>
      <c r="V38" s="13">
        <f>T38+U38</f>
        <v>0.68423698759736706</v>
      </c>
    </row>
    <row r="39" spans="1:23" ht="15" thickBot="1" x14ac:dyDescent="0.3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3"/>
    </row>
    <row r="40" spans="1:23" ht="15" thickBot="1" x14ac:dyDescent="0.35">
      <c r="A40" s="28" t="s">
        <v>12</v>
      </c>
      <c r="B40" s="29"/>
      <c r="C40" s="30"/>
      <c r="D40" s="12"/>
      <c r="E40" s="28" t="s">
        <v>1</v>
      </c>
      <c r="F40" s="29"/>
      <c r="G40" s="30"/>
      <c r="H40" s="12"/>
      <c r="I40" s="28" t="s">
        <v>0</v>
      </c>
      <c r="J40" s="29"/>
      <c r="K40" s="30"/>
      <c r="L40" s="12"/>
      <c r="M40" s="28" t="s">
        <v>13</v>
      </c>
      <c r="N40" s="30"/>
      <c r="O40" s="12"/>
      <c r="P40" s="28" t="s">
        <v>14</v>
      </c>
      <c r="Q40" s="30"/>
      <c r="R40" s="12"/>
      <c r="S40" s="28" t="s">
        <v>15</v>
      </c>
      <c r="T40" s="29"/>
      <c r="U40" s="30"/>
      <c r="V40" s="13"/>
      <c r="W40" t="s">
        <v>11</v>
      </c>
    </row>
    <row r="41" spans="1:23" x14ac:dyDescent="0.3">
      <c r="A41" s="20">
        <f>S32</f>
        <v>29.84474611674537</v>
      </c>
      <c r="B41" s="20">
        <f>T32</f>
        <v>14.922373058372685</v>
      </c>
      <c r="C41" s="20">
        <f>U32</f>
        <v>14.922373058372685</v>
      </c>
      <c r="D41" s="16" t="s">
        <v>20</v>
      </c>
      <c r="E41" s="20">
        <f>(A41+B41)/2</f>
        <v>22.383559587559027</v>
      </c>
      <c r="F41" s="20">
        <f>(A41+B41)/2</f>
        <v>22.383559587559027</v>
      </c>
      <c r="G41" s="20">
        <f>C41</f>
        <v>14.922373058372685</v>
      </c>
      <c r="H41" s="16" t="s">
        <v>20</v>
      </c>
      <c r="I41" s="20">
        <f>(E41+G41)/2</f>
        <v>18.652966322965856</v>
      </c>
      <c r="J41" s="20">
        <f>(A41+B41)/2</f>
        <v>22.383559587559027</v>
      </c>
      <c r="K41" s="20">
        <f>(E41+G41)/2</f>
        <v>18.652966322965856</v>
      </c>
      <c r="L41" s="16" t="s">
        <v>20</v>
      </c>
      <c r="M41" s="20">
        <f>(E41+G41)/2</f>
        <v>18.652966322965856</v>
      </c>
      <c r="N41" s="20">
        <f>K41+J41</f>
        <v>41.036525910524887</v>
      </c>
      <c r="O41" s="16" t="s">
        <v>20</v>
      </c>
      <c r="P41" s="20">
        <f>SQRT((N43+M43)/(0.5*(N42+M42)))</f>
        <v>28.16536149301465</v>
      </c>
      <c r="Q41" s="20">
        <f>SQRT((N43+M43)/(0.5*(N42+M42)))</f>
        <v>28.16536149301465</v>
      </c>
      <c r="R41" s="16" t="s">
        <v>20</v>
      </c>
      <c r="S41" s="20">
        <f>SQRT((N43+M43)/(0.5*(N42+M42)))*$K$1</f>
        <v>23.658903654132306</v>
      </c>
      <c r="T41" s="20">
        <f>(Q41/2)*$K$1</f>
        <v>11.829451827066153</v>
      </c>
      <c r="U41" s="20">
        <f>(Q41/2)*$K$1</f>
        <v>11.829451827066153</v>
      </c>
      <c r="V41" s="13"/>
      <c r="W41" s="5">
        <v>28.3</v>
      </c>
    </row>
    <row r="42" spans="1:23" x14ac:dyDescent="0.3">
      <c r="A42" s="18">
        <f>$D$2*0.000001</f>
        <v>1E-3</v>
      </c>
      <c r="B42" s="18">
        <f>$D$2*0.000001</f>
        <v>1E-3</v>
      </c>
      <c r="C42" s="18">
        <f>$D$2*0.000001</f>
        <v>1E-3</v>
      </c>
      <c r="D42" s="16" t="s">
        <v>21</v>
      </c>
      <c r="E42" s="18">
        <f>$D$2*0.000001</f>
        <v>1E-3</v>
      </c>
      <c r="F42" s="18">
        <f>$D$2*0.000001</f>
        <v>1E-3</v>
      </c>
      <c r="G42" s="18">
        <f>$D$2*0.000001</f>
        <v>1E-3</v>
      </c>
      <c r="H42" s="16" t="s">
        <v>21</v>
      </c>
      <c r="I42" s="18">
        <f>$D$2*0.000001</f>
        <v>1E-3</v>
      </c>
      <c r="J42" s="18">
        <f>$D$2*0.000001</f>
        <v>1E-3</v>
      </c>
      <c r="K42" s="18">
        <f>$D$2*0.000001</f>
        <v>1E-3</v>
      </c>
      <c r="L42" s="16" t="s">
        <v>21</v>
      </c>
      <c r="M42" s="18">
        <f>$D$2*0.000001</f>
        <v>1E-3</v>
      </c>
      <c r="N42" s="18">
        <f>1/((1/J42)+(1/K42))</f>
        <v>5.0000000000000001E-4</v>
      </c>
      <c r="O42" s="16" t="s">
        <v>21</v>
      </c>
      <c r="P42" s="18">
        <f>$D$2*0.000001</f>
        <v>1E-3</v>
      </c>
      <c r="Q42" s="18">
        <f>$D$2*0.000001</f>
        <v>1E-3</v>
      </c>
      <c r="R42" s="16" t="s">
        <v>21</v>
      </c>
      <c r="S42" s="18">
        <f>$D$2*0.000001</f>
        <v>1E-3</v>
      </c>
      <c r="T42" s="18">
        <f>$D$2*0.000001</f>
        <v>1E-3</v>
      </c>
      <c r="U42" s="18">
        <f>$D$2*0.000001</f>
        <v>1E-3</v>
      </c>
      <c r="V42" s="13"/>
    </row>
    <row r="43" spans="1:23" ht="15" thickBot="1" x14ac:dyDescent="0.35">
      <c r="A43" s="19">
        <f>0.5*A42*(A41*A41)</f>
        <v>0.44535443538649389</v>
      </c>
      <c r="B43" s="18">
        <f>0.5*B42*(B41*B41)</f>
        <v>0.11133860884662347</v>
      </c>
      <c r="C43" s="18">
        <f>0.5*C42*(C41*C41)</f>
        <v>0.11133860884662347</v>
      </c>
      <c r="D43" s="12"/>
      <c r="E43" s="19">
        <f>0.5*E42*(E41*E41)</f>
        <v>0.25051186990490282</v>
      </c>
      <c r="F43" s="18">
        <f>0.5*F42*(F41*F41)</f>
        <v>0.25051186990490282</v>
      </c>
      <c r="G43" s="18">
        <f>0.5*G42*(G41*G41)</f>
        <v>0.11133860884662347</v>
      </c>
      <c r="H43" s="12"/>
      <c r="I43" s="18">
        <f>0.5*I42*(I41*I41)</f>
        <v>0.1739665763228492</v>
      </c>
      <c r="J43" s="18">
        <f>0.5*J42*(J41*J41)</f>
        <v>0.25051186990490282</v>
      </c>
      <c r="K43" s="18">
        <f>0.5*K42*(K41*K41)</f>
        <v>0.1739665763228492</v>
      </c>
      <c r="L43" s="12"/>
      <c r="M43" s="19">
        <f>0.5*M42*(M41*M41)</f>
        <v>0.1739665763228492</v>
      </c>
      <c r="N43" s="18">
        <f>0.5*N42*(N41*N41)</f>
        <v>0.42099911470129509</v>
      </c>
      <c r="O43" s="12"/>
      <c r="P43" s="18">
        <f>0.5*P42*(P41*P41)</f>
        <v>0.39664379401609628</v>
      </c>
      <c r="Q43" s="18">
        <f>0.5*Q42*(Q41*Q41)</f>
        <v>0.39664379401609628</v>
      </c>
      <c r="R43" s="12"/>
      <c r="S43" s="18">
        <f>0.5*S42*(S41*S41)</f>
        <v>0.27987186105775747</v>
      </c>
      <c r="T43" s="18">
        <f>0.5*T42*(T41*T41)</f>
        <v>6.9967965264439366E-2</v>
      </c>
      <c r="U43" s="18">
        <f>0.5*U42*(U41*U41)</f>
        <v>6.9967965264439366E-2</v>
      </c>
      <c r="V43" s="13"/>
    </row>
    <row r="44" spans="1:23" ht="15" thickBot="1" x14ac:dyDescent="0.35">
      <c r="A44" s="2" t="s">
        <v>4</v>
      </c>
      <c r="B44" s="12"/>
      <c r="C44" s="12"/>
      <c r="D44" s="12"/>
      <c r="E44" s="2" t="s">
        <v>4</v>
      </c>
      <c r="F44" s="12"/>
      <c r="G44" s="12"/>
      <c r="H44" s="12"/>
      <c r="I44" s="12"/>
      <c r="J44" s="12"/>
      <c r="K44" s="12"/>
      <c r="L44" s="12"/>
      <c r="M44" s="2" t="s">
        <v>4</v>
      </c>
      <c r="N44" s="12"/>
      <c r="O44" s="12"/>
      <c r="P44" s="12"/>
      <c r="Q44" s="12"/>
      <c r="R44" s="12"/>
      <c r="S44" s="12"/>
      <c r="T44" s="12"/>
      <c r="U44" s="12"/>
      <c r="V44" s="13"/>
    </row>
    <row r="45" spans="1:23" ht="15" thickBot="1" x14ac:dyDescent="0.35">
      <c r="A45" s="2">
        <f>0.5*A42*POWER(A41-B41,2)</f>
        <v>0.11133860884662347</v>
      </c>
      <c r="B45" s="12" t="s">
        <v>22</v>
      </c>
      <c r="C45" s="14"/>
      <c r="D45" s="12"/>
      <c r="E45" s="2">
        <f>0.5*E42*POWER(E41-G41,2)</f>
        <v>2.7834652211655868E-2</v>
      </c>
      <c r="F45" s="12" t="s">
        <v>22</v>
      </c>
      <c r="G45" s="14"/>
      <c r="H45" s="14"/>
      <c r="I45" s="14"/>
      <c r="J45" s="14"/>
      <c r="K45" s="14"/>
      <c r="L45" s="14"/>
      <c r="M45" s="2">
        <f>0.5*N42*POWER(N41-M41,2)</f>
        <v>0.12525593495245146</v>
      </c>
      <c r="N45" s="12" t="s">
        <v>22</v>
      </c>
      <c r="O45" s="14"/>
      <c r="P45" s="14"/>
      <c r="Q45" s="14"/>
      <c r="R45" s="14"/>
      <c r="S45" s="14"/>
      <c r="T45" s="14"/>
      <c r="U45" s="14"/>
      <c r="V45" s="15"/>
    </row>
    <row r="46" spans="1:23" ht="15" thickBot="1" x14ac:dyDescent="0.35">
      <c r="A46" s="28" t="s">
        <v>17</v>
      </c>
      <c r="B46" s="37"/>
      <c r="C46" s="30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7" t="s">
        <v>19</v>
      </c>
      <c r="U46" s="8" t="s">
        <v>16</v>
      </c>
      <c r="V46" s="10" t="s">
        <v>7</v>
      </c>
    </row>
    <row r="47" spans="1:23" x14ac:dyDescent="0.3">
      <c r="A47" s="11"/>
      <c r="B47" s="18">
        <f>A52+B52+C52</f>
        <v>0.41980779158663623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>
        <f>S52+T52+U52</f>
        <v>0.26381771142783189</v>
      </c>
      <c r="U47" s="12">
        <f>M54+E54+A54</f>
        <v>0.16617391750304356</v>
      </c>
      <c r="V47" s="13">
        <f>T47+U47</f>
        <v>0.42999162893087545</v>
      </c>
    </row>
    <row r="48" spans="1:23" ht="15" thickBot="1" x14ac:dyDescent="0.35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3"/>
    </row>
    <row r="49" spans="1:23" ht="15" thickBot="1" x14ac:dyDescent="0.35">
      <c r="A49" s="28" t="s">
        <v>12</v>
      </c>
      <c r="B49" s="29"/>
      <c r="C49" s="30"/>
      <c r="D49" s="12"/>
      <c r="E49" s="28" t="s">
        <v>1</v>
      </c>
      <c r="F49" s="29"/>
      <c r="G49" s="30"/>
      <c r="H49" s="12"/>
      <c r="I49" s="28" t="s">
        <v>0</v>
      </c>
      <c r="J49" s="29"/>
      <c r="K49" s="30"/>
      <c r="L49" s="12"/>
      <c r="M49" s="28" t="s">
        <v>13</v>
      </c>
      <c r="N49" s="30"/>
      <c r="O49" s="12"/>
      <c r="P49" s="28" t="s">
        <v>14</v>
      </c>
      <c r="Q49" s="30"/>
      <c r="R49" s="12"/>
      <c r="S49" s="28" t="s">
        <v>15</v>
      </c>
      <c r="T49" s="29"/>
      <c r="U49" s="30"/>
      <c r="V49" s="13"/>
      <c r="W49" t="s">
        <v>11</v>
      </c>
    </row>
    <row r="50" spans="1:23" x14ac:dyDescent="0.3">
      <c r="A50" s="20">
        <f>S41</f>
        <v>23.658903654132306</v>
      </c>
      <c r="B50" s="20">
        <f>T41</f>
        <v>11.829451827066153</v>
      </c>
      <c r="C50" s="20">
        <f>U41</f>
        <v>11.829451827066153</v>
      </c>
      <c r="D50" s="16" t="s">
        <v>20</v>
      </c>
      <c r="E50" s="20">
        <f>(A50+B50)/2</f>
        <v>17.74417774059923</v>
      </c>
      <c r="F50" s="20">
        <f>(A50+B50)/2</f>
        <v>17.74417774059923</v>
      </c>
      <c r="G50" s="20">
        <f>C50</f>
        <v>11.829451827066153</v>
      </c>
      <c r="H50" s="16" t="s">
        <v>20</v>
      </c>
      <c r="I50" s="20">
        <f>(E50+G50)/2</f>
        <v>14.786814783832693</v>
      </c>
      <c r="J50" s="20">
        <f>(A50+B50)/2</f>
        <v>17.74417774059923</v>
      </c>
      <c r="K50" s="20">
        <f>(E50+G50)/2</f>
        <v>14.786814783832693</v>
      </c>
      <c r="L50" s="16" t="s">
        <v>20</v>
      </c>
      <c r="M50" s="20">
        <f>(E50+G50)/2</f>
        <v>14.786814783832693</v>
      </c>
      <c r="N50" s="20">
        <f>K50+J50</f>
        <v>32.530992524431923</v>
      </c>
      <c r="O50" s="16" t="s">
        <v>20</v>
      </c>
      <c r="P50" s="20">
        <f>SQRT((N52+M52)/(0.5*(N51+M51)))</f>
        <v>22.327600688590135</v>
      </c>
      <c r="Q50" s="20">
        <f>SQRT((N52+M52)/(0.5*(N51+M51)))</f>
        <v>22.327600688590135</v>
      </c>
      <c r="R50" s="16" t="s">
        <v>20</v>
      </c>
      <c r="S50" s="20">
        <f>SQRT((N52+M52)/(0.5*(N51+M51)))*$K$1</f>
        <v>18.755184578415712</v>
      </c>
      <c r="T50" s="20">
        <f>(Q50/2)*$K$1</f>
        <v>9.3775922892078558</v>
      </c>
      <c r="U50" s="20">
        <f>(Q50/2)*$K$1</f>
        <v>9.3775922892078558</v>
      </c>
      <c r="V50" s="13"/>
      <c r="W50" s="5">
        <v>22.1</v>
      </c>
    </row>
    <row r="51" spans="1:23" x14ac:dyDescent="0.3">
      <c r="A51" s="18">
        <f>$D$2*0.000001</f>
        <v>1E-3</v>
      </c>
      <c r="B51" s="18">
        <f>$D$2*0.000001</f>
        <v>1E-3</v>
      </c>
      <c r="C51" s="18">
        <f>$D$2*0.000001</f>
        <v>1E-3</v>
      </c>
      <c r="D51" s="16" t="s">
        <v>21</v>
      </c>
      <c r="E51" s="18">
        <f>$D$2*0.000001</f>
        <v>1E-3</v>
      </c>
      <c r="F51" s="18">
        <f>$D$2*0.000001</f>
        <v>1E-3</v>
      </c>
      <c r="G51" s="18">
        <f>$D$2*0.000001</f>
        <v>1E-3</v>
      </c>
      <c r="H51" s="16" t="s">
        <v>21</v>
      </c>
      <c r="I51" s="18">
        <f>$D$2*0.000001</f>
        <v>1E-3</v>
      </c>
      <c r="J51" s="18">
        <f>$D$2*0.000001</f>
        <v>1E-3</v>
      </c>
      <c r="K51" s="18">
        <f>$D$2*0.000001</f>
        <v>1E-3</v>
      </c>
      <c r="L51" s="16" t="s">
        <v>21</v>
      </c>
      <c r="M51" s="18">
        <f>$D$2*0.000001</f>
        <v>1E-3</v>
      </c>
      <c r="N51" s="18">
        <f>1/((1/J51)+(1/K51))</f>
        <v>5.0000000000000001E-4</v>
      </c>
      <c r="O51" s="16" t="s">
        <v>21</v>
      </c>
      <c r="P51" s="18">
        <f>$D$2*0.000001</f>
        <v>1E-3</v>
      </c>
      <c r="Q51" s="18">
        <f>$D$2*0.000001</f>
        <v>1E-3</v>
      </c>
      <c r="R51" s="16" t="s">
        <v>21</v>
      </c>
      <c r="S51" s="18">
        <f>$D$2*0.000001</f>
        <v>1E-3</v>
      </c>
      <c r="T51" s="18">
        <f>$D$2*0.000001</f>
        <v>1E-3</v>
      </c>
      <c r="U51" s="18">
        <f>$D$2*0.000001</f>
        <v>1E-3</v>
      </c>
      <c r="V51" s="13"/>
    </row>
    <row r="52" spans="1:23" ht="15" thickBot="1" x14ac:dyDescent="0.35">
      <c r="A52" s="19">
        <f>0.5*A51*(A50*A50)</f>
        <v>0.27987186105775747</v>
      </c>
      <c r="B52" s="18">
        <f>0.5*B51*(B50*B50)</f>
        <v>6.9967965264439366E-2</v>
      </c>
      <c r="C52" s="18">
        <f>0.5*C51*(C50*C50)</f>
        <v>6.9967965264439366E-2</v>
      </c>
      <c r="D52" s="12"/>
      <c r="E52" s="19">
        <f>0.5*E51*(E50*E50)</f>
        <v>0.15742792184498863</v>
      </c>
      <c r="F52" s="18">
        <f>0.5*F51*(F50*F50)</f>
        <v>0.15742792184498863</v>
      </c>
      <c r="G52" s="18">
        <f>0.5*G51*(G50*G50)</f>
        <v>6.9967965264439366E-2</v>
      </c>
      <c r="H52" s="12"/>
      <c r="I52" s="18">
        <f>0.5*I51*(I50*I50)</f>
        <v>0.10932494572568655</v>
      </c>
      <c r="J52" s="18">
        <f>0.5*J51*(J50*J50)</f>
        <v>0.15742792184498863</v>
      </c>
      <c r="K52" s="18">
        <f>0.5*K51*(K50*K50)</f>
        <v>0.10932494572568655</v>
      </c>
      <c r="L52" s="12"/>
      <c r="M52" s="19">
        <f>0.5*M51*(M50*M50)</f>
        <v>0.10932494572568655</v>
      </c>
      <c r="N52" s="18">
        <f>0.5*N51*(N50*N50)</f>
        <v>0.26456636865616145</v>
      </c>
      <c r="O52" s="12"/>
      <c r="P52" s="18">
        <f>0.5*P51*(P50*P50)</f>
        <v>0.24926087625456533</v>
      </c>
      <c r="Q52" s="18">
        <f>0.5*Q51*(Q50*Q50)</f>
        <v>0.24926087625456533</v>
      </c>
      <c r="R52" s="12"/>
      <c r="S52" s="18">
        <f>0.5*S51*(S50*S50)</f>
        <v>0.17587847428522127</v>
      </c>
      <c r="T52" s="18">
        <f>0.5*T51*(T50*T50)</f>
        <v>4.3969618571305318E-2</v>
      </c>
      <c r="U52" s="18">
        <f>0.5*U51*(U50*U50)</f>
        <v>4.3969618571305318E-2</v>
      </c>
      <c r="V52" s="13"/>
    </row>
    <row r="53" spans="1:23" ht="15" thickBot="1" x14ac:dyDescent="0.35">
      <c r="A53" s="2" t="s">
        <v>4</v>
      </c>
      <c r="B53" s="12"/>
      <c r="C53" s="12"/>
      <c r="D53" s="12"/>
      <c r="E53" s="2" t="s">
        <v>4</v>
      </c>
      <c r="F53" s="12"/>
      <c r="G53" s="12"/>
      <c r="H53" s="12"/>
      <c r="I53" s="12"/>
      <c r="J53" s="12"/>
      <c r="K53" s="12"/>
      <c r="L53" s="12"/>
      <c r="M53" s="2" t="s">
        <v>4</v>
      </c>
      <c r="N53" s="12"/>
      <c r="O53" s="12"/>
      <c r="P53" s="12"/>
      <c r="Q53" s="12"/>
      <c r="R53" s="12"/>
      <c r="S53" s="12"/>
      <c r="T53" s="12"/>
      <c r="U53" s="12"/>
      <c r="V53" s="13"/>
    </row>
    <row r="54" spans="1:23" ht="15" thickBot="1" x14ac:dyDescent="0.35">
      <c r="A54" s="2">
        <f>0.5*A51*POWER(A50-B50,2)</f>
        <v>6.9967965264439366E-2</v>
      </c>
      <c r="B54" s="12" t="s">
        <v>22</v>
      </c>
      <c r="C54" s="14"/>
      <c r="D54" s="12"/>
      <c r="E54" s="2">
        <f>0.5*E51*POWER(E50-G50,2)</f>
        <v>1.7491991316109852E-2</v>
      </c>
      <c r="F54" s="12" t="s">
        <v>22</v>
      </c>
      <c r="G54" s="14"/>
      <c r="H54" s="14"/>
      <c r="I54" s="14"/>
      <c r="J54" s="14"/>
      <c r="K54" s="14"/>
      <c r="L54" s="14"/>
      <c r="M54" s="2">
        <f>0.5*N51*POWER(N50-M50,2)</f>
        <v>7.8713960922494317E-2</v>
      </c>
      <c r="N54" s="12" t="s">
        <v>22</v>
      </c>
      <c r="O54" s="14"/>
      <c r="P54" s="14"/>
      <c r="Q54" s="14"/>
      <c r="R54" s="14"/>
      <c r="S54" s="14"/>
      <c r="T54" s="14"/>
      <c r="U54" s="14"/>
      <c r="V54" s="15"/>
    </row>
    <row r="55" spans="1:23" ht="15" thickBot="1" x14ac:dyDescent="0.35">
      <c r="A55" s="28" t="s">
        <v>17</v>
      </c>
      <c r="B55" s="37"/>
      <c r="C55" s="30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7" t="s">
        <v>19</v>
      </c>
      <c r="U55" s="8" t="s">
        <v>16</v>
      </c>
      <c r="V55" s="10" t="s">
        <v>7</v>
      </c>
    </row>
    <row r="56" spans="1:23" x14ac:dyDescent="0.3">
      <c r="A56" s="11"/>
      <c r="B56" s="18">
        <f>A61+B61+C61</f>
        <v>0.26381771142783189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>
        <f>S61+T61+U61</f>
        <v>0.16578964530403528</v>
      </c>
      <c r="U56" s="12">
        <f>M63+E63+A63</f>
        <v>0.10442784410685013</v>
      </c>
      <c r="V56" s="13">
        <f>T56+U56</f>
        <v>0.27021748941088541</v>
      </c>
    </row>
    <row r="57" spans="1:23" ht="15" thickBot="1" x14ac:dyDescent="0.35">
      <c r="A57" s="1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3"/>
    </row>
    <row r="58" spans="1:23" ht="15" thickBot="1" x14ac:dyDescent="0.35">
      <c r="A58" s="28" t="s">
        <v>12</v>
      </c>
      <c r="B58" s="29"/>
      <c r="C58" s="30"/>
      <c r="D58" s="12"/>
      <c r="E58" s="28" t="s">
        <v>1</v>
      </c>
      <c r="F58" s="29"/>
      <c r="G58" s="30"/>
      <c r="H58" s="12"/>
      <c r="I58" s="28" t="s">
        <v>0</v>
      </c>
      <c r="J58" s="29"/>
      <c r="K58" s="30"/>
      <c r="L58" s="12"/>
      <c r="M58" s="28" t="s">
        <v>13</v>
      </c>
      <c r="N58" s="30"/>
      <c r="O58" s="12"/>
      <c r="P58" s="28" t="s">
        <v>14</v>
      </c>
      <c r="Q58" s="30"/>
      <c r="R58" s="12"/>
      <c r="S58" s="28" t="s">
        <v>15</v>
      </c>
      <c r="T58" s="29"/>
      <c r="U58" s="30"/>
      <c r="V58" s="13"/>
      <c r="W58" t="s">
        <v>11</v>
      </c>
    </row>
    <row r="59" spans="1:23" x14ac:dyDescent="0.3">
      <c r="A59" s="20">
        <f>S50</f>
        <v>18.755184578415712</v>
      </c>
      <c r="B59" s="20">
        <f>T50</f>
        <v>9.3775922892078558</v>
      </c>
      <c r="C59" s="20">
        <f>U50</f>
        <v>9.3775922892078558</v>
      </c>
      <c r="D59" s="16" t="s">
        <v>20</v>
      </c>
      <c r="E59" s="20">
        <f>(A59+B59)/2</f>
        <v>14.066388433811785</v>
      </c>
      <c r="F59" s="20">
        <f>(A59+B59)/2</f>
        <v>14.066388433811785</v>
      </c>
      <c r="G59" s="20">
        <f>C59</f>
        <v>9.3775922892078558</v>
      </c>
      <c r="H59" s="16" t="s">
        <v>20</v>
      </c>
      <c r="I59" s="20">
        <f>(E59+G59)/2</f>
        <v>11.721990361509821</v>
      </c>
      <c r="J59" s="20">
        <f>(A59+B59)/2</f>
        <v>14.066388433811785</v>
      </c>
      <c r="K59" s="20">
        <f>(E59+G59)/2</f>
        <v>11.721990361509821</v>
      </c>
      <c r="L59" s="16" t="s">
        <v>20</v>
      </c>
      <c r="M59" s="20">
        <f>(E59+G59)/2</f>
        <v>11.721990361509821</v>
      </c>
      <c r="N59" s="20">
        <f>K59+J59</f>
        <v>25.788378795321606</v>
      </c>
      <c r="O59" s="16" t="s">
        <v>20</v>
      </c>
      <c r="P59" s="20">
        <f>SQRT((N61+M61)/(0.5*(N60+M60)))</f>
        <v>17.699817296247733</v>
      </c>
      <c r="Q59" s="20">
        <f>SQRT((N61+M61)/(0.5*(N60+M60)))</f>
        <v>17.699817296247733</v>
      </c>
      <c r="R59" s="16" t="s">
        <v>20</v>
      </c>
      <c r="S59" s="20">
        <f>SQRT((N61+M61)/(0.5*(N60+M60)))*$K$1</f>
        <v>14.867846528848096</v>
      </c>
      <c r="T59" s="20">
        <f>(Q59/2)*$K$1</f>
        <v>7.433923264424048</v>
      </c>
      <c r="U59" s="20">
        <f>(Q59/2)*$K$1</f>
        <v>7.433923264424048</v>
      </c>
      <c r="V59" s="13"/>
      <c r="W59" s="5">
        <v>18.2</v>
      </c>
    </row>
    <row r="60" spans="1:23" x14ac:dyDescent="0.3">
      <c r="A60" s="18">
        <f>$D$2*0.000001</f>
        <v>1E-3</v>
      </c>
      <c r="B60" s="18">
        <f>$D$2*0.000001</f>
        <v>1E-3</v>
      </c>
      <c r="C60" s="18">
        <f>$D$2*0.000001</f>
        <v>1E-3</v>
      </c>
      <c r="D60" s="16" t="s">
        <v>21</v>
      </c>
      <c r="E60" s="18">
        <f>$D$2*0.000001</f>
        <v>1E-3</v>
      </c>
      <c r="F60" s="18">
        <f>$D$2*0.000001</f>
        <v>1E-3</v>
      </c>
      <c r="G60" s="18">
        <f>$D$2*0.000001</f>
        <v>1E-3</v>
      </c>
      <c r="H60" s="16" t="s">
        <v>21</v>
      </c>
      <c r="I60" s="18">
        <f>$D$2*0.000001</f>
        <v>1E-3</v>
      </c>
      <c r="J60" s="18">
        <f>$D$2*0.000001</f>
        <v>1E-3</v>
      </c>
      <c r="K60" s="18">
        <f>$D$2*0.000001</f>
        <v>1E-3</v>
      </c>
      <c r="L60" s="16" t="s">
        <v>21</v>
      </c>
      <c r="M60" s="18">
        <f>$D$2*0.000001</f>
        <v>1E-3</v>
      </c>
      <c r="N60" s="18">
        <f>1/((1/J60)+(1/K60))</f>
        <v>5.0000000000000001E-4</v>
      </c>
      <c r="O60" s="16" t="s">
        <v>21</v>
      </c>
      <c r="P60" s="18">
        <f>$D$2*0.000001</f>
        <v>1E-3</v>
      </c>
      <c r="Q60" s="18">
        <f>$D$2*0.000001</f>
        <v>1E-3</v>
      </c>
      <c r="R60" s="16" t="s">
        <v>21</v>
      </c>
      <c r="S60" s="18">
        <f>$D$2*0.000001</f>
        <v>1E-3</v>
      </c>
      <c r="T60" s="18">
        <f>$D$2*0.000001</f>
        <v>1E-3</v>
      </c>
      <c r="U60" s="18">
        <f>$D$2*0.000001</f>
        <v>1E-3</v>
      </c>
      <c r="V60" s="13"/>
    </row>
    <row r="61" spans="1:23" ht="15" thickBot="1" x14ac:dyDescent="0.35">
      <c r="A61" s="19">
        <f>0.5*A60*(A59*A59)</f>
        <v>0.17587847428522127</v>
      </c>
      <c r="B61" s="18">
        <f>0.5*B60*(B59*B59)</f>
        <v>4.3969618571305318E-2</v>
      </c>
      <c r="C61" s="18">
        <f>0.5*C60*(C59*C59)</f>
        <v>4.3969618571305318E-2</v>
      </c>
      <c r="D61" s="12"/>
      <c r="E61" s="19">
        <f>0.5*E60*(E59*E59)</f>
        <v>9.893164178543698E-2</v>
      </c>
      <c r="F61" s="18">
        <f>0.5*F60*(F59*F59)</f>
        <v>9.893164178543698E-2</v>
      </c>
      <c r="G61" s="18">
        <f>0.5*G60*(G59*G59)</f>
        <v>4.3969618571305318E-2</v>
      </c>
      <c r="H61" s="12"/>
      <c r="I61" s="18">
        <f>0.5*I60*(I59*I59)</f>
        <v>6.8702529017664576E-2</v>
      </c>
      <c r="J61" s="18">
        <f>0.5*J60*(J59*J59)</f>
        <v>9.893164178543698E-2</v>
      </c>
      <c r="K61" s="18">
        <f>0.5*K60*(K59*K59)</f>
        <v>6.8702529017664576E-2</v>
      </c>
      <c r="L61" s="12"/>
      <c r="M61" s="19">
        <f>0.5*M60*(M59*M59)</f>
        <v>6.8702529017664576E-2</v>
      </c>
      <c r="N61" s="18">
        <f>0.5*N60*(N59*N59)</f>
        <v>0.16626012022274828</v>
      </c>
      <c r="O61" s="12"/>
      <c r="P61" s="18">
        <f>0.5*P60*(P59*P59)</f>
        <v>0.15664176616027523</v>
      </c>
      <c r="Q61" s="18">
        <f>0.5*Q60*(Q59*Q59)</f>
        <v>0.15664176616027523</v>
      </c>
      <c r="R61" s="12"/>
      <c r="S61" s="18">
        <f>0.5*S60*(S59*S59)</f>
        <v>0.11052643020269019</v>
      </c>
      <c r="T61" s="18">
        <f>0.5*T60*(T59*T59)</f>
        <v>2.7631607550672548E-2</v>
      </c>
      <c r="U61" s="18">
        <f>0.5*U60*(U59*U59)</f>
        <v>2.7631607550672548E-2</v>
      </c>
      <c r="V61" s="13"/>
    </row>
    <row r="62" spans="1:23" ht="15" thickBot="1" x14ac:dyDescent="0.35">
      <c r="A62" s="2" t="s">
        <v>4</v>
      </c>
      <c r="B62" s="12"/>
      <c r="C62" s="12"/>
      <c r="D62" s="12"/>
      <c r="E62" s="2" t="s">
        <v>4</v>
      </c>
      <c r="F62" s="12"/>
      <c r="G62" s="12"/>
      <c r="H62" s="12"/>
      <c r="I62" s="12"/>
      <c r="J62" s="12"/>
      <c r="K62" s="12"/>
      <c r="L62" s="12"/>
      <c r="M62" s="2" t="s">
        <v>4</v>
      </c>
      <c r="N62" s="12"/>
      <c r="O62" s="12"/>
      <c r="P62" s="12"/>
      <c r="Q62" s="12"/>
      <c r="R62" s="12"/>
      <c r="S62" s="12"/>
      <c r="T62" s="12"/>
      <c r="U62" s="12"/>
      <c r="V62" s="13"/>
    </row>
    <row r="63" spans="1:23" ht="15" thickBot="1" x14ac:dyDescent="0.35">
      <c r="A63" s="2">
        <f>0.5*A60*POWER(A59-B59,2)</f>
        <v>4.3969618571305318E-2</v>
      </c>
      <c r="B63" s="12" t="s">
        <v>22</v>
      </c>
      <c r="C63" s="14"/>
      <c r="D63" s="12"/>
      <c r="E63" s="2">
        <f>0.5*E60*POWER(E59-G59,2)</f>
        <v>1.0992404642826333E-2</v>
      </c>
      <c r="F63" s="12" t="s">
        <v>22</v>
      </c>
      <c r="G63" s="14"/>
      <c r="H63" s="14"/>
      <c r="I63" s="14"/>
      <c r="J63" s="14"/>
      <c r="K63" s="14"/>
      <c r="L63" s="14"/>
      <c r="M63" s="2">
        <f>0.5*N60*POWER(N59-M59,2)</f>
        <v>4.946582089271849E-2</v>
      </c>
      <c r="N63" s="12" t="s">
        <v>22</v>
      </c>
      <c r="O63" s="14"/>
      <c r="P63" s="14"/>
      <c r="Q63" s="14"/>
      <c r="R63" s="14"/>
      <c r="S63" s="14"/>
      <c r="T63" s="14"/>
      <c r="U63" s="14"/>
      <c r="V63" s="15"/>
    </row>
    <row r="64" spans="1:23" ht="15" thickBot="1" x14ac:dyDescent="0.35">
      <c r="A64" s="28" t="s">
        <v>17</v>
      </c>
      <c r="B64" s="37"/>
      <c r="C64" s="30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7" t="s">
        <v>19</v>
      </c>
      <c r="U64" s="8" t="s">
        <v>16</v>
      </c>
      <c r="V64" s="10" t="s">
        <v>7</v>
      </c>
    </row>
    <row r="65" spans="1:23" x14ac:dyDescent="0.3">
      <c r="A65" s="11"/>
      <c r="B65" s="18">
        <f>A70+B70+C70</f>
        <v>0.16578964530403528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>
        <f>S70+T70+U70</f>
        <v>0.1041863578501884</v>
      </c>
      <c r="U65" s="12">
        <f>M72+E72+A72</f>
        <v>6.5625067932847309E-2</v>
      </c>
      <c r="V65" s="13">
        <f>T65+U65</f>
        <v>0.16981142578303571</v>
      </c>
    </row>
    <row r="66" spans="1:23" ht="15" thickBot="1" x14ac:dyDescent="0.35">
      <c r="A66" s="11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3"/>
    </row>
    <row r="67" spans="1:23" ht="15" thickBot="1" x14ac:dyDescent="0.35">
      <c r="A67" s="28" t="s">
        <v>12</v>
      </c>
      <c r="B67" s="29"/>
      <c r="C67" s="30"/>
      <c r="D67" s="12"/>
      <c r="E67" s="28" t="s">
        <v>1</v>
      </c>
      <c r="F67" s="29"/>
      <c r="G67" s="30"/>
      <c r="H67" s="12"/>
      <c r="I67" s="28" t="s">
        <v>0</v>
      </c>
      <c r="J67" s="29"/>
      <c r="K67" s="30"/>
      <c r="L67" s="12"/>
      <c r="M67" s="28" t="s">
        <v>13</v>
      </c>
      <c r="N67" s="30"/>
      <c r="O67" s="12"/>
      <c r="P67" s="28" t="s">
        <v>14</v>
      </c>
      <c r="Q67" s="30"/>
      <c r="R67" s="12"/>
      <c r="S67" s="28" t="s">
        <v>15</v>
      </c>
      <c r="T67" s="29"/>
      <c r="U67" s="30"/>
      <c r="V67" s="13"/>
      <c r="W67" t="s">
        <v>11</v>
      </c>
    </row>
    <row r="68" spans="1:23" x14ac:dyDescent="0.3">
      <c r="A68" s="20">
        <f>S59</f>
        <v>14.867846528848096</v>
      </c>
      <c r="B68" s="20">
        <f>T59</f>
        <v>7.433923264424048</v>
      </c>
      <c r="C68" s="20">
        <f>U59</f>
        <v>7.433923264424048</v>
      </c>
      <c r="D68" s="16" t="s">
        <v>20</v>
      </c>
      <c r="E68" s="20">
        <f>(A68+B68)/2</f>
        <v>11.150884896636072</v>
      </c>
      <c r="F68" s="20">
        <f>(A68+B68)/2</f>
        <v>11.150884896636072</v>
      </c>
      <c r="G68" s="20">
        <f>C68</f>
        <v>7.433923264424048</v>
      </c>
      <c r="H68" s="16" t="s">
        <v>20</v>
      </c>
      <c r="I68" s="20">
        <f>(E68+G68)/2</f>
        <v>9.2924040805300603</v>
      </c>
      <c r="J68" s="20">
        <f>(A68+B68)/2</f>
        <v>11.150884896636072</v>
      </c>
      <c r="K68" s="20">
        <f>(E68+G68)/2</f>
        <v>9.2924040805300603</v>
      </c>
      <c r="L68" s="16" t="s">
        <v>20</v>
      </c>
      <c r="M68" s="20">
        <f>(E68+G68)/2</f>
        <v>9.2924040805300603</v>
      </c>
      <c r="N68" s="20">
        <f>K68+J68</f>
        <v>20.443288977166134</v>
      </c>
      <c r="O68" s="16" t="s">
        <v>20</v>
      </c>
      <c r="P68" s="20">
        <f>SQRT((N70+M70)/(0.5*(N69+M69)))</f>
        <v>14.031222462727257</v>
      </c>
      <c r="Q68" s="20">
        <f>SQRT((N70+M70)/(0.5*(N69+M69)))</f>
        <v>14.031222462727257</v>
      </c>
      <c r="R68" s="16" t="s">
        <v>20</v>
      </c>
      <c r="S68" s="20">
        <f>SQRT((N70+M70)/(0.5*(N69+M69)))*$K$1</f>
        <v>11.786226868690896</v>
      </c>
      <c r="T68" s="20">
        <f>(Q68/2)*$K$1</f>
        <v>5.8931134343454481</v>
      </c>
      <c r="U68" s="20">
        <f>(Q68/2)*$K$1</f>
        <v>5.8931134343454481</v>
      </c>
      <c r="V68" s="13"/>
      <c r="W68" s="5">
        <v>15</v>
      </c>
    </row>
    <row r="69" spans="1:23" x14ac:dyDescent="0.3">
      <c r="A69" s="18">
        <f>$D$2*0.000001</f>
        <v>1E-3</v>
      </c>
      <c r="B69" s="18">
        <f>$D$2*0.000001</f>
        <v>1E-3</v>
      </c>
      <c r="C69" s="18">
        <f>$D$2*0.000001</f>
        <v>1E-3</v>
      </c>
      <c r="D69" s="16" t="s">
        <v>21</v>
      </c>
      <c r="E69" s="18">
        <f>$D$2*0.000001</f>
        <v>1E-3</v>
      </c>
      <c r="F69" s="18">
        <f>$D$2*0.000001</f>
        <v>1E-3</v>
      </c>
      <c r="G69" s="18">
        <f>$D$2*0.000001</f>
        <v>1E-3</v>
      </c>
      <c r="H69" s="16" t="s">
        <v>21</v>
      </c>
      <c r="I69" s="18">
        <f>$D$2*0.000001</f>
        <v>1E-3</v>
      </c>
      <c r="J69" s="18">
        <f>$D$2*0.000001</f>
        <v>1E-3</v>
      </c>
      <c r="K69" s="18">
        <f>$D$2*0.000001</f>
        <v>1E-3</v>
      </c>
      <c r="L69" s="16" t="s">
        <v>21</v>
      </c>
      <c r="M69" s="18">
        <f>$D$2*0.000001</f>
        <v>1E-3</v>
      </c>
      <c r="N69" s="18">
        <f>1/((1/J69)+(1/K69))</f>
        <v>5.0000000000000001E-4</v>
      </c>
      <c r="O69" s="16" t="s">
        <v>21</v>
      </c>
      <c r="P69" s="18">
        <f>$D$2*0.000001</f>
        <v>1E-3</v>
      </c>
      <c r="Q69" s="18">
        <f>$D$2*0.000001</f>
        <v>1E-3</v>
      </c>
      <c r="R69" s="16" t="s">
        <v>21</v>
      </c>
      <c r="S69" s="18">
        <f>$D$2*0.000001</f>
        <v>1E-3</v>
      </c>
      <c r="T69" s="18">
        <f>$D$2*0.000001</f>
        <v>1E-3</v>
      </c>
      <c r="U69" s="18">
        <f>$D$2*0.000001</f>
        <v>1E-3</v>
      </c>
      <c r="V69" s="13"/>
    </row>
    <row r="70" spans="1:23" ht="15" thickBot="1" x14ac:dyDescent="0.35">
      <c r="A70" s="19">
        <f>0.5*A69*(A68*A68)</f>
        <v>0.11052643020269019</v>
      </c>
      <c r="B70" s="18">
        <f>0.5*B69*(B68*B68)</f>
        <v>2.7631607550672548E-2</v>
      </c>
      <c r="C70" s="18">
        <f>0.5*C69*(C68*C68)</f>
        <v>2.7631607550672548E-2</v>
      </c>
      <c r="D70" s="12"/>
      <c r="E70" s="19">
        <f>0.5*E69*(E68*E68)</f>
        <v>6.2171116989013231E-2</v>
      </c>
      <c r="F70" s="18">
        <f>0.5*F69*(F68*F68)</f>
        <v>6.2171116989013231E-2</v>
      </c>
      <c r="G70" s="18">
        <f>0.5*G69*(G68*G68)</f>
        <v>2.7631607550672548E-2</v>
      </c>
      <c r="H70" s="12"/>
      <c r="I70" s="18">
        <f>0.5*I69*(I68*I68)</f>
        <v>4.3174386797925859E-2</v>
      </c>
      <c r="J70" s="18">
        <f>0.5*J69*(J68*J68)</f>
        <v>6.2171116989013231E-2</v>
      </c>
      <c r="K70" s="18">
        <f>0.5*K69*(K68*K68)</f>
        <v>4.3174386797925859E-2</v>
      </c>
      <c r="L70" s="12"/>
      <c r="M70" s="19">
        <f>0.5*M69*(M68*M68)</f>
        <v>4.3174386797925859E-2</v>
      </c>
      <c r="N70" s="18">
        <f>0.5*N69*(N68*N68)</f>
        <v>0.10448201605098059</v>
      </c>
      <c r="O70" s="12"/>
      <c r="P70" s="18">
        <f>0.5*P69*(P68*P68)</f>
        <v>9.8437601899270977E-2</v>
      </c>
      <c r="Q70" s="18">
        <f>0.5*Q69*(Q68*Q68)</f>
        <v>9.8437601899270977E-2</v>
      </c>
      <c r="R70" s="12"/>
      <c r="S70" s="18">
        <f>0.5*S69*(S68*S68)</f>
        <v>6.9457571900125609E-2</v>
      </c>
      <c r="T70" s="18">
        <f>0.5*T69*(T68*T68)</f>
        <v>1.7364392975031402E-2</v>
      </c>
      <c r="U70" s="18">
        <f>0.5*U69*(U68*U68)</f>
        <v>1.7364392975031402E-2</v>
      </c>
      <c r="V70" s="13"/>
    </row>
    <row r="71" spans="1:23" ht="15" thickBot="1" x14ac:dyDescent="0.35">
      <c r="A71" s="2" t="s">
        <v>4</v>
      </c>
      <c r="B71" s="12"/>
      <c r="C71" s="12"/>
      <c r="D71" s="12"/>
      <c r="E71" s="2" t="s">
        <v>4</v>
      </c>
      <c r="F71" s="12"/>
      <c r="G71" s="12"/>
      <c r="H71" s="12"/>
      <c r="I71" s="12"/>
      <c r="J71" s="12"/>
      <c r="K71" s="12"/>
      <c r="L71" s="12"/>
      <c r="M71" s="2" t="s">
        <v>4</v>
      </c>
      <c r="N71" s="12"/>
      <c r="O71" s="12"/>
      <c r="P71" s="12"/>
      <c r="Q71" s="12"/>
      <c r="R71" s="12"/>
      <c r="S71" s="12"/>
      <c r="T71" s="12"/>
      <c r="U71" s="12"/>
      <c r="V71" s="13"/>
    </row>
    <row r="72" spans="1:23" ht="15" thickBot="1" x14ac:dyDescent="0.35">
      <c r="A72" s="2">
        <f>0.5*A69*POWER(A68-B68,2)</f>
        <v>2.7631607550672548E-2</v>
      </c>
      <c r="B72" s="12" t="s">
        <v>22</v>
      </c>
      <c r="C72" s="14"/>
      <c r="D72" s="12"/>
      <c r="E72" s="2">
        <f>0.5*E69*POWER(E68-G68,2)</f>
        <v>6.9079018876681353E-3</v>
      </c>
      <c r="F72" s="12" t="s">
        <v>22</v>
      </c>
      <c r="G72" s="14"/>
      <c r="H72" s="14"/>
      <c r="I72" s="14"/>
      <c r="J72" s="14"/>
      <c r="K72" s="14"/>
      <c r="L72" s="14"/>
      <c r="M72" s="2">
        <f>0.5*N69*POWER(N68-M68,2)</f>
        <v>3.1085558494506626E-2</v>
      </c>
      <c r="N72" s="12" t="s">
        <v>22</v>
      </c>
      <c r="O72" s="14"/>
      <c r="P72" s="14"/>
      <c r="Q72" s="14"/>
      <c r="R72" s="14"/>
      <c r="S72" s="14"/>
      <c r="T72" s="14"/>
      <c r="U72" s="14"/>
      <c r="V72" s="15"/>
    </row>
    <row r="73" spans="1:23" ht="15" thickBot="1" x14ac:dyDescent="0.35">
      <c r="A73" s="28" t="s">
        <v>17</v>
      </c>
      <c r="B73" s="37"/>
      <c r="C73" s="30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7" t="s">
        <v>19</v>
      </c>
      <c r="U73" s="8" t="s">
        <v>16</v>
      </c>
      <c r="V73" s="10" t="s">
        <v>7</v>
      </c>
    </row>
    <row r="74" spans="1:23" x14ac:dyDescent="0.3">
      <c r="A74" s="11"/>
      <c r="B74" s="18">
        <f>A79+B79+C79</f>
        <v>0.1041863578501884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>
        <f>S79+T79+U79</f>
        <v>6.547331193200466E-2</v>
      </c>
      <c r="U74" s="12">
        <f>M81+E81+A81</f>
        <v>4.1240433315699571E-2</v>
      </c>
      <c r="V74" s="13">
        <f>T74+U74</f>
        <v>0.10671374524770423</v>
      </c>
    </row>
    <row r="75" spans="1:23" ht="15" thickBot="1" x14ac:dyDescent="0.35">
      <c r="A75" s="11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3"/>
    </row>
    <row r="76" spans="1:23" ht="15" thickBot="1" x14ac:dyDescent="0.35">
      <c r="A76" s="28" t="s">
        <v>12</v>
      </c>
      <c r="B76" s="29"/>
      <c r="C76" s="30"/>
      <c r="D76" s="12"/>
      <c r="E76" s="28" t="s">
        <v>1</v>
      </c>
      <c r="F76" s="29"/>
      <c r="G76" s="30"/>
      <c r="H76" s="12"/>
      <c r="I76" s="28" t="s">
        <v>0</v>
      </c>
      <c r="J76" s="29"/>
      <c r="K76" s="30"/>
      <c r="L76" s="12"/>
      <c r="M76" s="28" t="s">
        <v>13</v>
      </c>
      <c r="N76" s="30"/>
      <c r="O76" s="12"/>
      <c r="P76" s="28" t="s">
        <v>14</v>
      </c>
      <c r="Q76" s="30"/>
      <c r="R76" s="12"/>
      <c r="S76" s="28" t="s">
        <v>15</v>
      </c>
      <c r="T76" s="29"/>
      <c r="U76" s="30"/>
      <c r="V76" s="13"/>
      <c r="W76" t="s">
        <v>11</v>
      </c>
    </row>
    <row r="77" spans="1:23" x14ac:dyDescent="0.3">
      <c r="A77" s="20">
        <f>S68</f>
        <v>11.786226868690896</v>
      </c>
      <c r="B77" s="20">
        <f>T68</f>
        <v>5.8931134343454481</v>
      </c>
      <c r="C77" s="20">
        <f>U68</f>
        <v>5.8931134343454481</v>
      </c>
      <c r="D77" s="16" t="s">
        <v>20</v>
      </c>
      <c r="E77" s="20">
        <f>(A77+B77)/2</f>
        <v>8.8396701515181721</v>
      </c>
      <c r="F77" s="20">
        <f>(A77+B77)/2</f>
        <v>8.8396701515181721</v>
      </c>
      <c r="G77" s="20">
        <f>C77</f>
        <v>5.8931134343454481</v>
      </c>
      <c r="H77" s="16" t="s">
        <v>20</v>
      </c>
      <c r="I77" s="20">
        <f>(E77+G77)/2</f>
        <v>7.3663917929318101</v>
      </c>
      <c r="J77" s="20">
        <f>(A77+B77)/2</f>
        <v>8.8396701515181721</v>
      </c>
      <c r="K77" s="20">
        <f>(E77+G77)/2</f>
        <v>7.3663917929318101</v>
      </c>
      <c r="L77" s="16" t="s">
        <v>20</v>
      </c>
      <c r="M77" s="20">
        <f>(E77+G77)/2</f>
        <v>7.3663917929318101</v>
      </c>
      <c r="N77" s="20">
        <f>K77+J77</f>
        <v>16.206061944449981</v>
      </c>
      <c r="O77" s="16" t="s">
        <v>20</v>
      </c>
      <c r="P77" s="20">
        <f>SQRT((N79+M79)/(0.5*(N78+M78)))</f>
        <v>11.123007684394484</v>
      </c>
      <c r="Q77" s="20">
        <f>SQRT((N79+M79)/(0.5*(N78+M78)))</f>
        <v>11.123007684394484</v>
      </c>
      <c r="R77" s="16" t="s">
        <v>20</v>
      </c>
      <c r="S77" s="20">
        <f>SQRT((N79+M79)/(0.5*(N78+M78)))*$K$1</f>
        <v>9.3433264548913666</v>
      </c>
      <c r="T77" s="20">
        <f>(Q77/2)*$K$1</f>
        <v>4.6716632274456833</v>
      </c>
      <c r="U77" s="20">
        <f>(Q77/2)*$K$1</f>
        <v>4.6716632274456833</v>
      </c>
      <c r="V77" s="13"/>
      <c r="W77" s="5">
        <v>12.4</v>
      </c>
    </row>
    <row r="78" spans="1:23" x14ac:dyDescent="0.3">
      <c r="A78" s="18">
        <f>$D$2*0.000001</f>
        <v>1E-3</v>
      </c>
      <c r="B78" s="18">
        <f>$D$2*0.000001</f>
        <v>1E-3</v>
      </c>
      <c r="C78" s="18">
        <f>$D$2*0.000001</f>
        <v>1E-3</v>
      </c>
      <c r="D78" s="16" t="s">
        <v>21</v>
      </c>
      <c r="E78" s="18">
        <f>$D$2*0.000001</f>
        <v>1E-3</v>
      </c>
      <c r="F78" s="18">
        <f>$D$2*0.000001</f>
        <v>1E-3</v>
      </c>
      <c r="G78" s="18">
        <f>$D$2*0.000001</f>
        <v>1E-3</v>
      </c>
      <c r="H78" s="16" t="s">
        <v>21</v>
      </c>
      <c r="I78" s="18">
        <f>$D$2*0.000001</f>
        <v>1E-3</v>
      </c>
      <c r="J78" s="18">
        <f>$D$2*0.000001</f>
        <v>1E-3</v>
      </c>
      <c r="K78" s="18">
        <f>$D$2*0.000001</f>
        <v>1E-3</v>
      </c>
      <c r="L78" s="16" t="s">
        <v>21</v>
      </c>
      <c r="M78" s="18">
        <f>$D$2*0.000001</f>
        <v>1E-3</v>
      </c>
      <c r="N78" s="18">
        <f>1/((1/J78)+(1/K78))</f>
        <v>5.0000000000000001E-4</v>
      </c>
      <c r="O78" s="16" t="s">
        <v>21</v>
      </c>
      <c r="P78" s="18">
        <f>$D$2*0.000001</f>
        <v>1E-3</v>
      </c>
      <c r="Q78" s="18">
        <f>$D$2*0.000001</f>
        <v>1E-3</v>
      </c>
      <c r="R78" s="16" t="s">
        <v>21</v>
      </c>
      <c r="S78" s="18">
        <f>$D$2*0.000001</f>
        <v>1E-3</v>
      </c>
      <c r="T78" s="18">
        <f>$D$2*0.000001</f>
        <v>1E-3</v>
      </c>
      <c r="U78" s="18">
        <f>$D$2*0.000001</f>
        <v>1E-3</v>
      </c>
      <c r="V78" s="13"/>
    </row>
    <row r="79" spans="1:23" ht="15" thickBot="1" x14ac:dyDescent="0.35">
      <c r="A79" s="19">
        <f>0.5*A78*(A77*A77)</f>
        <v>6.9457571900125609E-2</v>
      </c>
      <c r="B79" s="18">
        <f>0.5*B78*(B77*B77)</f>
        <v>1.7364392975031402E-2</v>
      </c>
      <c r="C79" s="18">
        <f>0.5*C78*(C77*C77)</f>
        <v>1.7364392975031402E-2</v>
      </c>
      <c r="D79" s="12"/>
      <c r="E79" s="19">
        <f>0.5*E78*(E77*E77)</f>
        <v>3.9069884193820653E-2</v>
      </c>
      <c r="F79" s="18">
        <f>0.5*F78*(F77*F77)</f>
        <v>3.9069884193820653E-2</v>
      </c>
      <c r="G79" s="18">
        <f>0.5*G78*(G77*G77)</f>
        <v>1.7364392975031402E-2</v>
      </c>
      <c r="H79" s="12"/>
      <c r="I79" s="18">
        <f>0.5*I78*(I77*I77)</f>
        <v>2.7131864023486565E-2</v>
      </c>
      <c r="J79" s="18">
        <f>0.5*J78*(J77*J77)</f>
        <v>3.9069884193820653E-2</v>
      </c>
      <c r="K79" s="18">
        <f>0.5*K78*(K77*K77)</f>
        <v>2.7131864023486565E-2</v>
      </c>
      <c r="L79" s="12"/>
      <c r="M79" s="19">
        <f>0.5*M78*(M77*M77)</f>
        <v>2.7131864023486565E-2</v>
      </c>
      <c r="N79" s="18">
        <f>0.5*N78*(N77*N77)</f>
        <v>6.5659110936837475E-2</v>
      </c>
      <c r="O79" s="12"/>
      <c r="P79" s="18">
        <f>0.5*P78*(P77*P77)</f>
        <v>6.1860649973549363E-2</v>
      </c>
      <c r="Q79" s="18">
        <f>0.5*Q78*(Q77*Q77)</f>
        <v>6.1860649973549363E-2</v>
      </c>
      <c r="R79" s="12"/>
      <c r="S79" s="18">
        <f>0.5*S78*(S77*S77)</f>
        <v>4.3648874621336438E-2</v>
      </c>
      <c r="T79" s="18">
        <f>0.5*T78*(T77*T77)</f>
        <v>1.0912218655334109E-2</v>
      </c>
      <c r="U79" s="18">
        <f>0.5*U78*(U77*U77)</f>
        <v>1.0912218655334109E-2</v>
      </c>
      <c r="V79" s="13"/>
    </row>
    <row r="80" spans="1:23" ht="15" thickBot="1" x14ac:dyDescent="0.35">
      <c r="A80" s="2" t="s">
        <v>4</v>
      </c>
      <c r="B80" s="12"/>
      <c r="C80" s="12"/>
      <c r="D80" s="12"/>
      <c r="E80" s="2" t="s">
        <v>4</v>
      </c>
      <c r="F80" s="12"/>
      <c r="G80" s="12"/>
      <c r="H80" s="12"/>
      <c r="I80" s="12"/>
      <c r="J80" s="12"/>
      <c r="K80" s="12"/>
      <c r="L80" s="12"/>
      <c r="M80" s="2" t="s">
        <v>4</v>
      </c>
      <c r="N80" s="12"/>
      <c r="O80" s="12"/>
      <c r="P80" s="12"/>
      <c r="Q80" s="12"/>
      <c r="R80" s="12"/>
      <c r="S80" s="12"/>
      <c r="T80" s="12"/>
      <c r="U80" s="12"/>
      <c r="V80" s="13"/>
    </row>
    <row r="81" spans="1:23" ht="15" thickBot="1" x14ac:dyDescent="0.35">
      <c r="A81" s="2">
        <f>0.5*A78*POWER(A77-B77,2)</f>
        <v>1.7364392975031402E-2</v>
      </c>
      <c r="B81" s="12" t="s">
        <v>22</v>
      </c>
      <c r="C81" s="14"/>
      <c r="D81" s="12"/>
      <c r="E81" s="2">
        <f>0.5*E78*POWER(E77-G77,2)</f>
        <v>4.3410982437578505E-3</v>
      </c>
      <c r="F81" s="12" t="s">
        <v>22</v>
      </c>
      <c r="G81" s="14"/>
      <c r="H81" s="14"/>
      <c r="I81" s="14"/>
      <c r="J81" s="14"/>
      <c r="K81" s="14"/>
      <c r="L81" s="14"/>
      <c r="M81" s="2">
        <f>0.5*N78*POWER(N77-M77,2)</f>
        <v>1.9534942096910316E-2</v>
      </c>
      <c r="N81" s="12" t="s">
        <v>22</v>
      </c>
      <c r="O81" s="14"/>
      <c r="P81" s="14"/>
      <c r="Q81" s="14"/>
      <c r="R81" s="14"/>
      <c r="S81" s="14"/>
      <c r="T81" s="14"/>
      <c r="U81" s="14"/>
      <c r="V81" s="15"/>
    </row>
    <row r="82" spans="1:23" ht="15" thickBot="1" x14ac:dyDescent="0.35">
      <c r="A82" s="28" t="s">
        <v>17</v>
      </c>
      <c r="B82" s="37"/>
      <c r="C82" s="30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7" t="s">
        <v>19</v>
      </c>
      <c r="U82" s="8" t="s">
        <v>16</v>
      </c>
      <c r="V82" s="10" t="s">
        <v>7</v>
      </c>
    </row>
    <row r="83" spans="1:23" x14ac:dyDescent="0.3">
      <c r="A83" s="11"/>
      <c r="B83" s="18">
        <f>A88+B88+C88</f>
        <v>6.547331193200466E-2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>
        <f>S88+T88+U88</f>
        <v>4.1145066050870004E-2</v>
      </c>
      <c r="U83" s="12">
        <f>M90+E90+A90</f>
        <v>2.5916519306418508E-2</v>
      </c>
      <c r="V83" s="13">
        <f>T83+U83</f>
        <v>6.7061585357288511E-2</v>
      </c>
    </row>
    <row r="84" spans="1:23" ht="15" thickBot="1" x14ac:dyDescent="0.35">
      <c r="A84" s="1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3"/>
    </row>
    <row r="85" spans="1:23" ht="15" thickBot="1" x14ac:dyDescent="0.35">
      <c r="A85" s="28" t="s">
        <v>12</v>
      </c>
      <c r="B85" s="29"/>
      <c r="C85" s="30"/>
      <c r="D85" s="12"/>
      <c r="E85" s="28" t="s">
        <v>1</v>
      </c>
      <c r="F85" s="29"/>
      <c r="G85" s="30"/>
      <c r="H85" s="12"/>
      <c r="I85" s="28" t="s">
        <v>0</v>
      </c>
      <c r="J85" s="29"/>
      <c r="K85" s="30"/>
      <c r="L85" s="12"/>
      <c r="M85" s="28" t="s">
        <v>13</v>
      </c>
      <c r="N85" s="30"/>
      <c r="O85" s="12"/>
      <c r="P85" s="28" t="s">
        <v>14</v>
      </c>
      <c r="Q85" s="30"/>
      <c r="R85" s="12"/>
      <c r="S85" s="28" t="s">
        <v>15</v>
      </c>
      <c r="T85" s="29"/>
      <c r="U85" s="30"/>
      <c r="V85" s="13"/>
      <c r="W85" t="s">
        <v>11</v>
      </c>
    </row>
    <row r="86" spans="1:23" x14ac:dyDescent="0.3">
      <c r="A86" s="20">
        <f>S77</f>
        <v>9.3433264548913666</v>
      </c>
      <c r="B86" s="20">
        <f>T77</f>
        <v>4.6716632274456833</v>
      </c>
      <c r="C86" s="20">
        <f>U77</f>
        <v>4.6716632274456833</v>
      </c>
      <c r="D86" s="16" t="s">
        <v>20</v>
      </c>
      <c r="E86" s="20">
        <f>(A86+B86)/2</f>
        <v>7.0074948411685245</v>
      </c>
      <c r="F86" s="20">
        <f>(A86+B86)/2</f>
        <v>7.0074948411685245</v>
      </c>
      <c r="G86" s="20">
        <f>C86</f>
        <v>4.6716632274456833</v>
      </c>
      <c r="H86" s="16" t="s">
        <v>20</v>
      </c>
      <c r="I86" s="20">
        <f>(E86+G86)/2</f>
        <v>5.8395790343071035</v>
      </c>
      <c r="J86" s="20">
        <f>(A86+B86)/2</f>
        <v>7.0074948411685245</v>
      </c>
      <c r="K86" s="20">
        <f>(E86+G86)/2</f>
        <v>5.8395790343071035</v>
      </c>
      <c r="L86" s="16" t="s">
        <v>20</v>
      </c>
      <c r="M86" s="20">
        <f>(E86+G86)/2</f>
        <v>5.8395790343071035</v>
      </c>
      <c r="N86" s="20">
        <f>K86+J86</f>
        <v>12.847073875475628</v>
      </c>
      <c r="O86" s="16" t="s">
        <v>20</v>
      </c>
      <c r="P86" s="20">
        <f>SQRT((N88+M88)/(0.5*(N87+M87)))</f>
        <v>8.8175709761393755</v>
      </c>
      <c r="Q86" s="20">
        <f>SQRT((N88+M88)/(0.5*(N87+M87)))</f>
        <v>8.8175709761393755</v>
      </c>
      <c r="R86" s="16" t="s">
        <v>20</v>
      </c>
      <c r="S86" s="20">
        <f>SQRT((N88+M88)/(0.5*(N87+M87)))*$K$1</f>
        <v>7.4067596199570751</v>
      </c>
      <c r="T86" s="20">
        <f>(Q86/2)*$K$1</f>
        <v>3.7033798099785376</v>
      </c>
      <c r="U86" s="20">
        <f>(Q86/2)*$K$1</f>
        <v>3.7033798099785376</v>
      </c>
      <c r="V86" s="13"/>
      <c r="W86" s="5">
        <v>10.199999999999999</v>
      </c>
    </row>
    <row r="87" spans="1:23" x14ac:dyDescent="0.3">
      <c r="A87" s="18">
        <f>$D$2*0.000001</f>
        <v>1E-3</v>
      </c>
      <c r="B87" s="18">
        <f>$D$2*0.000001</f>
        <v>1E-3</v>
      </c>
      <c r="C87" s="18">
        <f>$D$2*0.000001</f>
        <v>1E-3</v>
      </c>
      <c r="D87" s="16" t="s">
        <v>21</v>
      </c>
      <c r="E87" s="18">
        <f>$D$2*0.000001</f>
        <v>1E-3</v>
      </c>
      <c r="F87" s="18">
        <f>$D$2*0.000001</f>
        <v>1E-3</v>
      </c>
      <c r="G87" s="18">
        <f>$D$2*0.000001</f>
        <v>1E-3</v>
      </c>
      <c r="H87" s="16" t="s">
        <v>21</v>
      </c>
      <c r="I87" s="18">
        <f>$D$2*0.000001</f>
        <v>1E-3</v>
      </c>
      <c r="J87" s="18">
        <f>$D$2*0.000001</f>
        <v>1E-3</v>
      </c>
      <c r="K87" s="18">
        <f>$D$2*0.000001</f>
        <v>1E-3</v>
      </c>
      <c r="L87" s="16" t="s">
        <v>21</v>
      </c>
      <c r="M87" s="18">
        <f>$D$2*0.000001</f>
        <v>1E-3</v>
      </c>
      <c r="N87" s="18">
        <f>1/((1/J87)+(1/K87))</f>
        <v>5.0000000000000001E-4</v>
      </c>
      <c r="O87" s="16" t="s">
        <v>21</v>
      </c>
      <c r="P87" s="18">
        <f>$D$2*0.000001</f>
        <v>1E-3</v>
      </c>
      <c r="Q87" s="18">
        <f>$D$2*0.000001</f>
        <v>1E-3</v>
      </c>
      <c r="R87" s="16" t="s">
        <v>21</v>
      </c>
      <c r="S87" s="18">
        <f>$D$2*0.000001</f>
        <v>1E-3</v>
      </c>
      <c r="T87" s="18">
        <f>$D$2*0.000001</f>
        <v>1E-3</v>
      </c>
      <c r="U87" s="18">
        <f>$D$2*0.000001</f>
        <v>1E-3</v>
      </c>
      <c r="V87" s="13"/>
    </row>
    <row r="88" spans="1:23" ht="15" thickBot="1" x14ac:dyDescent="0.35">
      <c r="A88" s="19">
        <f>0.5*A87*(A86*A86)</f>
        <v>4.3648874621336438E-2</v>
      </c>
      <c r="B88" s="18">
        <f>0.5*B87*(B86*B86)</f>
        <v>1.0912218655334109E-2</v>
      </c>
      <c r="C88" s="18">
        <f>0.5*C87*(C86*C86)</f>
        <v>1.0912218655334109E-2</v>
      </c>
      <c r="D88" s="12"/>
      <c r="E88" s="19">
        <f>0.5*E87*(E86*E86)</f>
        <v>2.4552491974501742E-2</v>
      </c>
      <c r="F88" s="18">
        <f>0.5*F87*(F86*F86)</f>
        <v>2.4552491974501742E-2</v>
      </c>
      <c r="G88" s="18">
        <f>0.5*G87*(G86*G86)</f>
        <v>1.0912218655334109E-2</v>
      </c>
      <c r="H88" s="12"/>
      <c r="I88" s="18">
        <f>0.5*I87*(I86*I86)</f>
        <v>1.7050341648959542E-2</v>
      </c>
      <c r="J88" s="18">
        <f>0.5*J87*(J86*J86)</f>
        <v>2.4552491974501742E-2</v>
      </c>
      <c r="K88" s="18">
        <f>0.5*K87*(K86*K86)</f>
        <v>1.7050341648959542E-2</v>
      </c>
      <c r="L88" s="12"/>
      <c r="M88" s="19">
        <f>0.5*M87*(M86*M86)</f>
        <v>1.7050341648959542E-2</v>
      </c>
      <c r="N88" s="18">
        <f>0.5*N87*(N86*N86)</f>
        <v>4.1261826790482091E-2</v>
      </c>
      <c r="O88" s="12"/>
      <c r="P88" s="18">
        <f>0.5*P87*(P86*P86)</f>
        <v>3.8874778959627751E-2</v>
      </c>
      <c r="Q88" s="18">
        <f>0.5*Q87*(Q86*Q86)</f>
        <v>3.8874778959627751E-2</v>
      </c>
      <c r="R88" s="12"/>
      <c r="S88" s="18">
        <f>0.5*S87*(S86*S86)</f>
        <v>2.7430044033913338E-2</v>
      </c>
      <c r="T88" s="18">
        <f>0.5*T87*(T86*T86)</f>
        <v>6.8575110084783345E-3</v>
      </c>
      <c r="U88" s="18">
        <f>0.5*U87*(U86*U86)</f>
        <v>6.8575110084783345E-3</v>
      </c>
      <c r="V88" s="13"/>
    </row>
    <row r="89" spans="1:23" ht="15" thickBot="1" x14ac:dyDescent="0.35">
      <c r="A89" s="2" t="s">
        <v>4</v>
      </c>
      <c r="B89" s="12"/>
      <c r="C89" s="12"/>
      <c r="D89" s="12"/>
      <c r="E89" s="2" t="s">
        <v>4</v>
      </c>
      <c r="F89" s="12"/>
      <c r="G89" s="12"/>
      <c r="H89" s="12"/>
      <c r="I89" s="12"/>
      <c r="J89" s="12"/>
      <c r="K89" s="12"/>
      <c r="L89" s="12"/>
      <c r="M89" s="2" t="s">
        <v>4</v>
      </c>
      <c r="N89" s="12"/>
      <c r="O89" s="12"/>
      <c r="P89" s="12"/>
      <c r="Q89" s="12"/>
      <c r="R89" s="12"/>
      <c r="S89" s="12"/>
      <c r="T89" s="12"/>
      <c r="U89" s="12"/>
      <c r="V89" s="13"/>
    </row>
    <row r="90" spans="1:23" ht="15" thickBot="1" x14ac:dyDescent="0.35">
      <c r="A90" s="2">
        <f>0.5*A87*POWER(A86-B86,2)</f>
        <v>1.0912218655334109E-2</v>
      </c>
      <c r="B90" s="12" t="s">
        <v>22</v>
      </c>
      <c r="C90" s="14"/>
      <c r="D90" s="12"/>
      <c r="E90" s="2">
        <f>0.5*E87*POWER(E86-G86,2)</f>
        <v>2.7280546638335261E-3</v>
      </c>
      <c r="F90" s="12" t="s">
        <v>22</v>
      </c>
      <c r="G90" s="14"/>
      <c r="H90" s="14"/>
      <c r="I90" s="14"/>
      <c r="J90" s="14"/>
      <c r="K90" s="14"/>
      <c r="L90" s="14"/>
      <c r="M90" s="2">
        <f>0.5*N87*POWER(N86-M86,2)</f>
        <v>1.2276245987250871E-2</v>
      </c>
      <c r="N90" s="12" t="s">
        <v>22</v>
      </c>
      <c r="O90" s="14"/>
      <c r="P90" s="14"/>
      <c r="Q90" s="14"/>
      <c r="R90" s="14"/>
      <c r="S90" s="14"/>
      <c r="T90" s="14"/>
      <c r="U90" s="14"/>
      <c r="V90" s="15"/>
    </row>
    <row r="91" spans="1:23" ht="15" thickBot="1" x14ac:dyDescent="0.35">
      <c r="A91" s="28" t="s">
        <v>17</v>
      </c>
      <c r="B91" s="37"/>
      <c r="C91" s="30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7" t="s">
        <v>19</v>
      </c>
      <c r="U91" s="8" t="s">
        <v>16</v>
      </c>
      <c r="V91" s="10" t="s">
        <v>7</v>
      </c>
    </row>
    <row r="92" spans="1:23" x14ac:dyDescent="0.3">
      <c r="A92" s="11"/>
      <c r="B92" s="18">
        <f>A97+B97+C97</f>
        <v>4.1145066050870004E-2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>
        <f>S97+T97+U97</f>
        <v>2.5856588133017982E-2</v>
      </c>
      <c r="U92" s="12">
        <f>M99+E99+A99</f>
        <v>1.6286588645136046E-2</v>
      </c>
      <c r="V92" s="13">
        <f>T92+U92</f>
        <v>4.2143176778154032E-2</v>
      </c>
    </row>
    <row r="93" spans="1:23" ht="15" thickBo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3"/>
    </row>
    <row r="94" spans="1:23" ht="15" thickBot="1" x14ac:dyDescent="0.35">
      <c r="A94" s="28" t="s">
        <v>12</v>
      </c>
      <c r="B94" s="29"/>
      <c r="C94" s="30"/>
      <c r="D94" s="12"/>
      <c r="E94" s="28" t="s">
        <v>1</v>
      </c>
      <c r="F94" s="29"/>
      <c r="G94" s="30"/>
      <c r="H94" s="12"/>
      <c r="I94" s="28" t="s">
        <v>0</v>
      </c>
      <c r="J94" s="29"/>
      <c r="K94" s="30"/>
      <c r="L94" s="12"/>
      <c r="M94" s="28" t="s">
        <v>13</v>
      </c>
      <c r="N94" s="30"/>
      <c r="O94" s="12"/>
      <c r="P94" s="28" t="s">
        <v>14</v>
      </c>
      <c r="Q94" s="30"/>
      <c r="R94" s="12"/>
      <c r="S94" s="28" t="s">
        <v>15</v>
      </c>
      <c r="T94" s="29"/>
      <c r="U94" s="30"/>
      <c r="V94" s="13"/>
      <c r="W94" t="s">
        <v>11</v>
      </c>
    </row>
    <row r="95" spans="1:23" x14ac:dyDescent="0.3">
      <c r="A95" s="20">
        <f>S86</f>
        <v>7.4067596199570751</v>
      </c>
      <c r="B95" s="20">
        <f>T86</f>
        <v>3.7033798099785376</v>
      </c>
      <c r="C95" s="20">
        <f>U86</f>
        <v>3.7033798099785376</v>
      </c>
      <c r="D95" s="16" t="s">
        <v>20</v>
      </c>
      <c r="E95" s="20">
        <f>(A95+B95)/2</f>
        <v>5.5550697149678063</v>
      </c>
      <c r="F95" s="20">
        <f>(A95+B95)/2</f>
        <v>5.5550697149678063</v>
      </c>
      <c r="G95" s="20">
        <f>C95</f>
        <v>3.7033798099785376</v>
      </c>
      <c r="H95" s="16" t="s">
        <v>20</v>
      </c>
      <c r="I95" s="20">
        <f>(E95+G95)/2</f>
        <v>4.6292247624731715</v>
      </c>
      <c r="J95" s="20">
        <f>(A95+B95)/2</f>
        <v>5.5550697149678063</v>
      </c>
      <c r="K95" s="20">
        <f>(E95+G95)/2</f>
        <v>4.6292247624731715</v>
      </c>
      <c r="L95" s="16" t="s">
        <v>20</v>
      </c>
      <c r="M95" s="20">
        <f>(E95+G95)/2</f>
        <v>4.6292247624731715</v>
      </c>
      <c r="N95" s="20">
        <f>K95+J95</f>
        <v>10.184294477440979</v>
      </c>
      <c r="O95" s="16" t="s">
        <v>20</v>
      </c>
      <c r="P95" s="20">
        <f>SQRT((N97+M97)/(0.5*(N96+M96)))</f>
        <v>6.9899761040656019</v>
      </c>
      <c r="Q95" s="20">
        <f>SQRT((N97+M97)/(0.5*(N96+M96)))</f>
        <v>6.9899761040656019</v>
      </c>
      <c r="R95" s="16" t="s">
        <v>20</v>
      </c>
      <c r="S95" s="20">
        <f>SQRT((N97+M97)/(0.5*(N96+M96)))*$K$1</f>
        <v>5.8715799274151053</v>
      </c>
      <c r="T95" s="20">
        <f>(Q95/2)*$K$1</f>
        <v>2.9357899637075526</v>
      </c>
      <c r="U95" s="20">
        <f>(Q95/2)*$K$1</f>
        <v>2.9357899637075526</v>
      </c>
      <c r="V95" s="13"/>
      <c r="W95" s="5">
        <v>8.5</v>
      </c>
    </row>
    <row r="96" spans="1:23" x14ac:dyDescent="0.3">
      <c r="A96" s="18">
        <f>$D$2*0.000001</f>
        <v>1E-3</v>
      </c>
      <c r="B96" s="18">
        <f>$D$2*0.000001</f>
        <v>1E-3</v>
      </c>
      <c r="C96" s="18">
        <f>$D$2*0.000001</f>
        <v>1E-3</v>
      </c>
      <c r="D96" s="16" t="s">
        <v>21</v>
      </c>
      <c r="E96" s="18">
        <f>$D$2*0.000001</f>
        <v>1E-3</v>
      </c>
      <c r="F96" s="18">
        <f>$D$2*0.000001</f>
        <v>1E-3</v>
      </c>
      <c r="G96" s="18">
        <f>$D$2*0.000001</f>
        <v>1E-3</v>
      </c>
      <c r="H96" s="16" t="s">
        <v>21</v>
      </c>
      <c r="I96" s="18">
        <f>$D$2*0.000001</f>
        <v>1E-3</v>
      </c>
      <c r="J96" s="18">
        <f>$D$2*0.000001</f>
        <v>1E-3</v>
      </c>
      <c r="K96" s="18">
        <f>$D$2*0.000001</f>
        <v>1E-3</v>
      </c>
      <c r="L96" s="16" t="s">
        <v>21</v>
      </c>
      <c r="M96" s="18">
        <f>$D$2*0.000001</f>
        <v>1E-3</v>
      </c>
      <c r="N96" s="18">
        <f>1/((1/J96)+(1/K96))</f>
        <v>5.0000000000000001E-4</v>
      </c>
      <c r="O96" s="16" t="s">
        <v>21</v>
      </c>
      <c r="P96" s="18">
        <f>$D$2*0.000001</f>
        <v>1E-3</v>
      </c>
      <c r="Q96" s="18">
        <f>$D$2*0.000001</f>
        <v>1E-3</v>
      </c>
      <c r="R96" s="16" t="s">
        <v>21</v>
      </c>
      <c r="S96" s="18">
        <f>$D$2*0.000001</f>
        <v>1E-3</v>
      </c>
      <c r="T96" s="18">
        <f>$D$2*0.000001</f>
        <v>1E-3</v>
      </c>
      <c r="U96" s="18">
        <f>$D$2*0.000001</f>
        <v>1E-3</v>
      </c>
      <c r="V96" s="13"/>
    </row>
    <row r="97" spans="1:23" ht="15" thickBot="1" x14ac:dyDescent="0.35">
      <c r="A97" s="19">
        <f>0.5*A96*(A95*A95)</f>
        <v>2.7430044033913338E-2</v>
      </c>
      <c r="B97" s="18">
        <f>0.5*B96*(B95*B95)</f>
        <v>6.8575110084783345E-3</v>
      </c>
      <c r="C97" s="18">
        <f>0.5*C96*(C95*C95)</f>
        <v>6.8575110084783345E-3</v>
      </c>
      <c r="D97" s="12"/>
      <c r="E97" s="19">
        <f>0.5*E96*(E95*E95)</f>
        <v>1.5429399769076252E-2</v>
      </c>
      <c r="F97" s="18">
        <f>0.5*F96*(F95*F95)</f>
        <v>1.5429399769076252E-2</v>
      </c>
      <c r="G97" s="18">
        <f>0.5*G96*(G95*G95)</f>
        <v>6.8575110084783345E-3</v>
      </c>
      <c r="H97" s="12"/>
      <c r="I97" s="18">
        <f>0.5*I96*(I95*I95)</f>
        <v>1.0714860950747395E-2</v>
      </c>
      <c r="J97" s="18">
        <f>0.5*J96*(J95*J95)</f>
        <v>1.5429399769076252E-2</v>
      </c>
      <c r="K97" s="18">
        <f>0.5*K96*(K95*K95)</f>
        <v>1.0714860950747395E-2</v>
      </c>
      <c r="L97" s="12"/>
      <c r="M97" s="19">
        <f>0.5*M96*(M95*M95)</f>
        <v>1.0714860950747395E-2</v>
      </c>
      <c r="N97" s="18">
        <f>0.5*N96*(N95*N95)</f>
        <v>2.5929963500808704E-2</v>
      </c>
      <c r="O97" s="12"/>
      <c r="P97" s="18">
        <f>0.5*P96*(P95*P95)</f>
        <v>2.4429882967704063E-2</v>
      </c>
      <c r="Q97" s="18">
        <f>0.5*Q96*(Q95*Q95)</f>
        <v>2.4429882967704063E-2</v>
      </c>
      <c r="R97" s="12"/>
      <c r="S97" s="18">
        <f>0.5*S96*(S95*S95)</f>
        <v>1.7237725422011987E-2</v>
      </c>
      <c r="T97" s="18">
        <f>0.5*T96*(T95*T95)</f>
        <v>4.3094313555029967E-3</v>
      </c>
      <c r="U97" s="18">
        <f>0.5*U96*(U95*U95)</f>
        <v>4.3094313555029967E-3</v>
      </c>
      <c r="V97" s="13"/>
    </row>
    <row r="98" spans="1:23" ht="15" thickBot="1" x14ac:dyDescent="0.35">
      <c r="A98" s="2" t="s">
        <v>4</v>
      </c>
      <c r="B98" s="12"/>
      <c r="C98" s="12"/>
      <c r="D98" s="12"/>
      <c r="E98" s="2" t="s">
        <v>4</v>
      </c>
      <c r="F98" s="12"/>
      <c r="G98" s="12"/>
      <c r="H98" s="12"/>
      <c r="I98" s="12"/>
      <c r="J98" s="12"/>
      <c r="K98" s="12"/>
      <c r="L98" s="12"/>
      <c r="M98" s="2" t="s">
        <v>4</v>
      </c>
      <c r="N98" s="12"/>
      <c r="O98" s="12"/>
      <c r="P98" s="12"/>
      <c r="Q98" s="12"/>
      <c r="R98" s="12"/>
      <c r="S98" s="12"/>
      <c r="T98" s="12"/>
      <c r="U98" s="12"/>
      <c r="V98" s="13"/>
    </row>
    <row r="99" spans="1:23" ht="15" thickBot="1" x14ac:dyDescent="0.35">
      <c r="A99" s="2">
        <f>0.5*A96*POWER(A95-B95,2)</f>
        <v>6.8575110084783345E-3</v>
      </c>
      <c r="B99" s="12" t="s">
        <v>22</v>
      </c>
      <c r="C99" s="14"/>
      <c r="D99" s="12"/>
      <c r="E99" s="2">
        <f>0.5*E96*POWER(E95-G95,2)</f>
        <v>1.7143777521195836E-3</v>
      </c>
      <c r="F99" s="12" t="s">
        <v>22</v>
      </c>
      <c r="G99" s="14"/>
      <c r="H99" s="14"/>
      <c r="I99" s="14"/>
      <c r="J99" s="14"/>
      <c r="K99" s="14"/>
      <c r="L99" s="14"/>
      <c r="M99" s="2">
        <f>0.5*N96*POWER(N95-M95,2)</f>
        <v>7.7146998845381287E-3</v>
      </c>
      <c r="N99" s="12" t="s">
        <v>22</v>
      </c>
      <c r="O99" s="14"/>
      <c r="P99" s="14"/>
      <c r="Q99" s="14"/>
      <c r="R99" s="14"/>
      <c r="S99" s="14"/>
      <c r="T99" s="14"/>
      <c r="U99" s="14"/>
      <c r="V99" s="15"/>
    </row>
    <row r="100" spans="1:23" ht="15" thickBot="1" x14ac:dyDescent="0.35">
      <c r="A100" s="28" t="s">
        <v>17</v>
      </c>
      <c r="B100" s="37"/>
      <c r="C100" s="30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7" t="s">
        <v>19</v>
      </c>
      <c r="U100" s="8" t="s">
        <v>16</v>
      </c>
      <c r="V100" s="10" t="s">
        <v>7</v>
      </c>
    </row>
    <row r="101" spans="1:23" x14ac:dyDescent="0.3">
      <c r="A101" s="11"/>
      <c r="B101" s="18">
        <f>A106+B106+C106</f>
        <v>2.5856588133017982E-2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>
        <f>S106+T106+U106</f>
        <v>1.6248926397491831E-2</v>
      </c>
      <c r="U101" s="12">
        <f>M108+E108+A108</f>
        <v>1.023489946931962E-2</v>
      </c>
      <c r="V101" s="13">
        <f>T101+U101</f>
        <v>2.6483825866811452E-2</v>
      </c>
    </row>
    <row r="102" spans="1:23" ht="15" thickBot="1" x14ac:dyDescent="0.35">
      <c r="A102" s="1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3"/>
    </row>
    <row r="103" spans="1:23" ht="15" thickBot="1" x14ac:dyDescent="0.35">
      <c r="A103" s="28" t="s">
        <v>12</v>
      </c>
      <c r="B103" s="29"/>
      <c r="C103" s="30"/>
      <c r="D103" s="12"/>
      <c r="E103" s="28" t="s">
        <v>1</v>
      </c>
      <c r="F103" s="29"/>
      <c r="G103" s="30"/>
      <c r="H103" s="12"/>
      <c r="I103" s="28" t="s">
        <v>0</v>
      </c>
      <c r="J103" s="29"/>
      <c r="K103" s="30"/>
      <c r="L103" s="12"/>
      <c r="M103" s="28" t="s">
        <v>13</v>
      </c>
      <c r="N103" s="30"/>
      <c r="O103" s="12"/>
      <c r="P103" s="28" t="s">
        <v>14</v>
      </c>
      <c r="Q103" s="30"/>
      <c r="R103" s="12"/>
      <c r="S103" s="28" t="s">
        <v>15</v>
      </c>
      <c r="T103" s="29"/>
      <c r="U103" s="30"/>
      <c r="V103" s="13"/>
      <c r="W103" t="s">
        <v>11</v>
      </c>
    </row>
    <row r="104" spans="1:23" x14ac:dyDescent="0.3">
      <c r="A104" s="20">
        <f>S95</f>
        <v>5.8715799274151053</v>
      </c>
      <c r="B104" s="20">
        <f>T95</f>
        <v>2.9357899637075526</v>
      </c>
      <c r="C104" s="20">
        <f>U95</f>
        <v>2.9357899637075526</v>
      </c>
      <c r="D104" s="16" t="s">
        <v>20</v>
      </c>
      <c r="E104" s="20">
        <f>(A104+B104)/2</f>
        <v>4.4036849455613289</v>
      </c>
      <c r="F104" s="20">
        <f>(A104+B104)/2</f>
        <v>4.4036849455613289</v>
      </c>
      <c r="G104" s="20">
        <f>C104</f>
        <v>2.9357899637075526</v>
      </c>
      <c r="H104" s="16" t="s">
        <v>20</v>
      </c>
      <c r="I104" s="20">
        <f>(E104+G104)/2</f>
        <v>3.6697374546344408</v>
      </c>
      <c r="J104" s="20">
        <f>(A104+B104)/2</f>
        <v>4.4036849455613289</v>
      </c>
      <c r="K104" s="20">
        <f>(E104+G104)/2</f>
        <v>3.6697374546344408</v>
      </c>
      <c r="L104" s="16" t="s">
        <v>20</v>
      </c>
      <c r="M104" s="20">
        <f>(E104+G104)/2</f>
        <v>3.6697374546344408</v>
      </c>
      <c r="N104" s="20">
        <f>K104+J104</f>
        <v>8.0734224001957706</v>
      </c>
      <c r="O104" s="16" t="s">
        <v>20</v>
      </c>
      <c r="P104" s="20">
        <f>SQRT((N106+M106)/(0.5*(N105+M105)))</f>
        <v>5.5411820406803871</v>
      </c>
      <c r="Q104" s="20">
        <f>SQRT((N106+M106)/(0.5*(N105+M105)))</f>
        <v>5.5411820406803871</v>
      </c>
      <c r="R104" s="16" t="s">
        <v>20</v>
      </c>
      <c r="S104" s="20">
        <f>SQRT((N106+M106)/(0.5*(N105+M105)))*$K$1</f>
        <v>4.6545929141715252</v>
      </c>
      <c r="T104" s="20">
        <f>(Q104/2)*$K$1</f>
        <v>2.3272964570857626</v>
      </c>
      <c r="U104" s="20">
        <f>(Q104/2)*$K$1</f>
        <v>2.3272964570857626</v>
      </c>
      <c r="V104" s="13"/>
      <c r="W104" s="5">
        <v>7</v>
      </c>
    </row>
    <row r="105" spans="1:23" x14ac:dyDescent="0.3">
      <c r="A105" s="18">
        <f>$D$2*0.000001</f>
        <v>1E-3</v>
      </c>
      <c r="B105" s="18">
        <f>$D$2*0.000001</f>
        <v>1E-3</v>
      </c>
      <c r="C105" s="18">
        <f>$D$2*0.000001</f>
        <v>1E-3</v>
      </c>
      <c r="D105" s="16" t="s">
        <v>21</v>
      </c>
      <c r="E105" s="18">
        <f>$D$2*0.000001</f>
        <v>1E-3</v>
      </c>
      <c r="F105" s="18">
        <f>$D$2*0.000001</f>
        <v>1E-3</v>
      </c>
      <c r="G105" s="18">
        <f>$D$2*0.000001</f>
        <v>1E-3</v>
      </c>
      <c r="H105" s="16" t="s">
        <v>21</v>
      </c>
      <c r="I105" s="18">
        <f>$D$2*0.000001</f>
        <v>1E-3</v>
      </c>
      <c r="J105" s="18">
        <f>$D$2*0.000001</f>
        <v>1E-3</v>
      </c>
      <c r="K105" s="18">
        <f>$D$2*0.000001</f>
        <v>1E-3</v>
      </c>
      <c r="L105" s="16" t="s">
        <v>21</v>
      </c>
      <c r="M105" s="18">
        <f>$D$2*0.000001</f>
        <v>1E-3</v>
      </c>
      <c r="N105" s="18">
        <f>1/((1/J105)+(1/K105))</f>
        <v>5.0000000000000001E-4</v>
      </c>
      <c r="O105" s="16" t="s">
        <v>21</v>
      </c>
      <c r="P105" s="18">
        <f>$D$2*0.000001</f>
        <v>1E-3</v>
      </c>
      <c r="Q105" s="18">
        <f>$D$2*0.000001</f>
        <v>1E-3</v>
      </c>
      <c r="R105" s="16" t="s">
        <v>21</v>
      </c>
      <c r="S105" s="18">
        <f>$D$2*0.000001</f>
        <v>1E-3</v>
      </c>
      <c r="T105" s="18">
        <f>$D$2*0.000001</f>
        <v>1E-3</v>
      </c>
      <c r="U105" s="18">
        <f>$D$2*0.000001</f>
        <v>1E-3</v>
      </c>
      <c r="V105" s="13"/>
    </row>
    <row r="106" spans="1:23" ht="15" thickBot="1" x14ac:dyDescent="0.35">
      <c r="A106" s="19">
        <f>0.5*A105*(A104*A104)</f>
        <v>1.7237725422011987E-2</v>
      </c>
      <c r="B106" s="18">
        <f>0.5*B105*(B104*B104)</f>
        <v>4.3094313555029967E-3</v>
      </c>
      <c r="C106" s="18">
        <f>0.5*C105*(C104*C104)</f>
        <v>4.3094313555029967E-3</v>
      </c>
      <c r="D106" s="12"/>
      <c r="E106" s="19">
        <f>0.5*E105*(E104*E104)</f>
        <v>9.6962205498817428E-3</v>
      </c>
      <c r="F106" s="18">
        <f>0.5*F105*(F104*F104)</f>
        <v>9.6962205498817428E-3</v>
      </c>
      <c r="G106" s="18">
        <f>0.5*G105*(G104*G104)</f>
        <v>4.3094313555029967E-3</v>
      </c>
      <c r="H106" s="12"/>
      <c r="I106" s="18">
        <f>0.5*I105*(I104*I104)</f>
        <v>6.7334864929734324E-3</v>
      </c>
      <c r="J106" s="18">
        <f>0.5*J105*(J104*J104)</f>
        <v>9.6962205498817428E-3</v>
      </c>
      <c r="K106" s="18">
        <f>0.5*K105*(K104*K104)</f>
        <v>6.7334864929734324E-3</v>
      </c>
      <c r="L106" s="12"/>
      <c r="M106" s="19">
        <f>0.5*M105*(M104*M104)</f>
        <v>6.7334864929734324E-3</v>
      </c>
      <c r="N106" s="18">
        <f>0.5*N105*(N104*N104)</f>
        <v>1.6295037312995711E-2</v>
      </c>
      <c r="O106" s="12"/>
      <c r="P106" s="18">
        <f>0.5*P105*(P104*P104)</f>
        <v>1.535234920397943E-2</v>
      </c>
      <c r="Q106" s="18">
        <f>0.5*Q105*(Q104*Q104)</f>
        <v>1.535234920397943E-2</v>
      </c>
      <c r="R106" s="12"/>
      <c r="S106" s="18">
        <f>0.5*S105*(S104*S104)</f>
        <v>1.0832617598327886E-2</v>
      </c>
      <c r="T106" s="18">
        <f>0.5*T105*(T104*T104)</f>
        <v>2.7081543995819716E-3</v>
      </c>
      <c r="U106" s="18">
        <f>0.5*U105*(U104*U104)</f>
        <v>2.7081543995819716E-3</v>
      </c>
      <c r="V106" s="13"/>
    </row>
    <row r="107" spans="1:23" ht="15" thickBot="1" x14ac:dyDescent="0.35">
      <c r="A107" s="2" t="s">
        <v>4</v>
      </c>
      <c r="B107" s="12"/>
      <c r="C107" s="12"/>
      <c r="D107" s="12"/>
      <c r="E107" s="2" t="s">
        <v>4</v>
      </c>
      <c r="F107" s="12"/>
      <c r="G107" s="12"/>
      <c r="H107" s="12"/>
      <c r="I107" s="12"/>
      <c r="J107" s="12"/>
      <c r="K107" s="12"/>
      <c r="L107" s="12"/>
      <c r="M107" s="2" t="s">
        <v>4</v>
      </c>
      <c r="N107" s="12"/>
      <c r="O107" s="12"/>
      <c r="P107" s="12"/>
      <c r="Q107" s="12"/>
      <c r="R107" s="12"/>
      <c r="S107" s="12"/>
      <c r="T107" s="12"/>
      <c r="U107" s="12"/>
      <c r="V107" s="13"/>
    </row>
    <row r="108" spans="1:23" ht="15" thickBot="1" x14ac:dyDescent="0.35">
      <c r="A108" s="2">
        <f>0.5*A105*POWER(A104-B104,2)</f>
        <v>4.3094313555029967E-3</v>
      </c>
      <c r="B108" s="12" t="s">
        <v>22</v>
      </c>
      <c r="C108" s="14"/>
      <c r="D108" s="12"/>
      <c r="E108" s="2">
        <f>0.5*E105*POWER(E104-G104,2)</f>
        <v>1.0773578388757492E-3</v>
      </c>
      <c r="F108" s="12" t="s">
        <v>22</v>
      </c>
      <c r="G108" s="14"/>
      <c r="H108" s="14"/>
      <c r="I108" s="14"/>
      <c r="J108" s="14"/>
      <c r="K108" s="14"/>
      <c r="L108" s="14"/>
      <c r="M108" s="2">
        <f>0.5*N105*POWER(N104-M104,2)</f>
        <v>4.8481102749408731E-3</v>
      </c>
      <c r="N108" s="12" t="s">
        <v>22</v>
      </c>
      <c r="O108" s="14"/>
      <c r="P108" s="14"/>
      <c r="Q108" s="14"/>
      <c r="R108" s="14"/>
      <c r="S108" s="14"/>
      <c r="T108" s="14"/>
      <c r="U108" s="14"/>
      <c r="V108" s="15"/>
    </row>
    <row r="109" spans="1:23" ht="15" thickBot="1" x14ac:dyDescent="0.35">
      <c r="A109" s="28" t="s">
        <v>17</v>
      </c>
      <c r="B109" s="37"/>
      <c r="C109" s="30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7" t="s">
        <v>19</v>
      </c>
      <c r="U109" s="8" t="s">
        <v>16</v>
      </c>
      <c r="V109" s="10" t="s">
        <v>7</v>
      </c>
    </row>
    <row r="110" spans="1:23" x14ac:dyDescent="0.3">
      <c r="A110" s="11"/>
      <c r="B110" s="18">
        <f>A115+B115+C115</f>
        <v>1.6248926397491831E-2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>
        <f>S115+T115+U115</f>
        <v>1.02112315713438E-2</v>
      </c>
      <c r="U110" s="12">
        <f>M117+E117+A117</f>
        <v>6.4318666990071834E-3</v>
      </c>
      <c r="V110" s="13">
        <f>T110+U110</f>
        <v>1.6643098270350983E-2</v>
      </c>
    </row>
    <row r="111" spans="1:23" ht="15" thickBot="1" x14ac:dyDescent="0.35">
      <c r="A111" s="1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3"/>
    </row>
    <row r="112" spans="1:23" ht="15" thickBot="1" x14ac:dyDescent="0.35">
      <c r="A112" s="28" t="s">
        <v>12</v>
      </c>
      <c r="B112" s="29"/>
      <c r="C112" s="30"/>
      <c r="D112" s="12"/>
      <c r="E112" s="28" t="s">
        <v>1</v>
      </c>
      <c r="F112" s="29"/>
      <c r="G112" s="30"/>
      <c r="H112" s="12"/>
      <c r="I112" s="28" t="s">
        <v>0</v>
      </c>
      <c r="J112" s="29"/>
      <c r="K112" s="30"/>
      <c r="L112" s="12"/>
      <c r="M112" s="28" t="s">
        <v>13</v>
      </c>
      <c r="N112" s="30"/>
      <c r="O112" s="12"/>
      <c r="P112" s="28" t="s">
        <v>14</v>
      </c>
      <c r="Q112" s="30"/>
      <c r="R112" s="12"/>
      <c r="S112" s="28" t="s">
        <v>15</v>
      </c>
      <c r="T112" s="29"/>
      <c r="U112" s="30"/>
      <c r="V112" s="13"/>
      <c r="W112" t="s">
        <v>11</v>
      </c>
    </row>
    <row r="113" spans="1:23" x14ac:dyDescent="0.3">
      <c r="A113" s="20">
        <f>S104</f>
        <v>4.6545929141715252</v>
      </c>
      <c r="B113" s="20">
        <f>T104</f>
        <v>2.3272964570857626</v>
      </c>
      <c r="C113" s="20">
        <f>U104</f>
        <v>2.3272964570857626</v>
      </c>
      <c r="D113" s="16" t="s">
        <v>20</v>
      </c>
      <c r="E113" s="20">
        <f>(A113+B113)/2</f>
        <v>3.4909446856286439</v>
      </c>
      <c r="F113" s="20">
        <f>(A113+B113)/2</f>
        <v>3.4909446856286439</v>
      </c>
      <c r="G113" s="20">
        <f>C113</f>
        <v>2.3272964570857626</v>
      </c>
      <c r="H113" s="16" t="s">
        <v>20</v>
      </c>
      <c r="I113" s="20">
        <f>(E113+G113)/2</f>
        <v>2.909120571357203</v>
      </c>
      <c r="J113" s="20">
        <f>(A113+B113)/2</f>
        <v>3.4909446856286439</v>
      </c>
      <c r="K113" s="20">
        <f>(E113+G113)/2</f>
        <v>2.909120571357203</v>
      </c>
      <c r="L113" s="16" t="s">
        <v>20</v>
      </c>
      <c r="M113" s="20">
        <f>(E113+G113)/2</f>
        <v>2.909120571357203</v>
      </c>
      <c r="N113" s="20">
        <f>K113+J113</f>
        <v>6.4000652569858474</v>
      </c>
      <c r="O113" s="16" t="s">
        <v>20</v>
      </c>
      <c r="P113" s="20">
        <f>SQRT((N115+M115)/(0.5*(N114+M114)))</f>
        <v>4.392675733197426</v>
      </c>
      <c r="Q113" s="20">
        <f>SQRT((N115+M115)/(0.5*(N114+M114)))</f>
        <v>4.392675733197426</v>
      </c>
      <c r="R113" s="16" t="s">
        <v>20</v>
      </c>
      <c r="S113" s="20">
        <f>SQRT((N115+M115)/(0.5*(N114+M114)))*$K$1</f>
        <v>3.6898476158858378</v>
      </c>
      <c r="T113" s="20">
        <f>(Q113/2)*$K$1</f>
        <v>1.8449238079429189</v>
      </c>
      <c r="U113" s="20">
        <f>(Q113/2)*$K$1</f>
        <v>1.8449238079429189</v>
      </c>
      <c r="V113" s="13"/>
      <c r="W113" s="5">
        <v>5.8</v>
      </c>
    </row>
    <row r="114" spans="1:23" x14ac:dyDescent="0.3">
      <c r="A114" s="18">
        <f>$D$2*0.000001</f>
        <v>1E-3</v>
      </c>
      <c r="B114" s="18">
        <f>$D$2*0.000001</f>
        <v>1E-3</v>
      </c>
      <c r="C114" s="18">
        <f>$D$2*0.000001</f>
        <v>1E-3</v>
      </c>
      <c r="D114" s="16" t="s">
        <v>21</v>
      </c>
      <c r="E114" s="18">
        <f>$D$2*0.000001</f>
        <v>1E-3</v>
      </c>
      <c r="F114" s="18">
        <f>$D$2*0.000001</f>
        <v>1E-3</v>
      </c>
      <c r="G114" s="18">
        <f>$D$2*0.000001</f>
        <v>1E-3</v>
      </c>
      <c r="H114" s="16" t="s">
        <v>21</v>
      </c>
      <c r="I114" s="18">
        <f>$D$2*0.000001</f>
        <v>1E-3</v>
      </c>
      <c r="J114" s="18">
        <f>$D$2*0.000001</f>
        <v>1E-3</v>
      </c>
      <c r="K114" s="18">
        <f>$D$2*0.000001</f>
        <v>1E-3</v>
      </c>
      <c r="L114" s="16" t="s">
        <v>21</v>
      </c>
      <c r="M114" s="18">
        <f>$D$2*0.000001</f>
        <v>1E-3</v>
      </c>
      <c r="N114" s="18">
        <f>1/((1/J114)+(1/K114))</f>
        <v>5.0000000000000001E-4</v>
      </c>
      <c r="O114" s="16" t="s">
        <v>21</v>
      </c>
      <c r="P114" s="18">
        <f>$D$2*0.000001</f>
        <v>1E-3</v>
      </c>
      <c r="Q114" s="18">
        <f>$D$2*0.000001</f>
        <v>1E-3</v>
      </c>
      <c r="R114" s="16" t="s">
        <v>21</v>
      </c>
      <c r="S114" s="18">
        <f>$D$2*0.000001</f>
        <v>1E-3</v>
      </c>
      <c r="T114" s="18">
        <f>$D$2*0.000001</f>
        <v>1E-3</v>
      </c>
      <c r="U114" s="18">
        <f>$D$2*0.000001</f>
        <v>1E-3</v>
      </c>
      <c r="V114" s="13"/>
    </row>
    <row r="115" spans="1:23" ht="15" thickBot="1" x14ac:dyDescent="0.35">
      <c r="A115" s="19">
        <f>0.5*A114*(A113*A113)</f>
        <v>1.0832617598327886E-2</v>
      </c>
      <c r="B115" s="18">
        <f>0.5*B114*(B113*B113)</f>
        <v>2.7081543995819716E-3</v>
      </c>
      <c r="C115" s="18">
        <f>0.5*C114*(C113*C113)</f>
        <v>2.7081543995819716E-3</v>
      </c>
      <c r="D115" s="12"/>
      <c r="E115" s="19">
        <f>0.5*E114*(E113*E113)</f>
        <v>6.0933473990594355E-3</v>
      </c>
      <c r="F115" s="18">
        <f>0.5*F114*(F113*F113)</f>
        <v>6.0933473990594355E-3</v>
      </c>
      <c r="G115" s="18">
        <f>0.5*G114*(G113*G113)</f>
        <v>2.7081543995819716E-3</v>
      </c>
      <c r="H115" s="12"/>
      <c r="I115" s="18">
        <f>0.5*I114*(I113*I113)</f>
        <v>4.2314912493468292E-3</v>
      </c>
      <c r="J115" s="18">
        <f>0.5*J114*(J113*J113)</f>
        <v>6.0933473990594355E-3</v>
      </c>
      <c r="K115" s="18">
        <f>0.5*K114*(K113*K113)</f>
        <v>4.2314912493468292E-3</v>
      </c>
      <c r="L115" s="12"/>
      <c r="M115" s="19">
        <f>0.5*M114*(M113*M113)</f>
        <v>4.2314912493468292E-3</v>
      </c>
      <c r="N115" s="18">
        <f>0.5*N114*(N113*N113)</f>
        <v>1.024020882341933E-2</v>
      </c>
      <c r="O115" s="12"/>
      <c r="P115" s="18">
        <f>0.5*P114*(P113*P113)</f>
        <v>9.6478000485107733E-3</v>
      </c>
      <c r="Q115" s="18">
        <f>0.5*Q114*(Q113*Q113)</f>
        <v>9.6478000485107733E-3</v>
      </c>
      <c r="R115" s="12"/>
      <c r="S115" s="18">
        <f>0.5*S114*(S113*S113)</f>
        <v>6.8074877142292002E-3</v>
      </c>
      <c r="T115" s="18">
        <f>0.5*T114*(T113*T113)</f>
        <v>1.7018719285573E-3</v>
      </c>
      <c r="U115" s="18">
        <f>0.5*U114*(U113*U113)</f>
        <v>1.7018719285573E-3</v>
      </c>
      <c r="V115" s="13"/>
    </row>
    <row r="116" spans="1:23" ht="15" thickBot="1" x14ac:dyDescent="0.35">
      <c r="A116" s="2" t="s">
        <v>4</v>
      </c>
      <c r="B116" s="12"/>
      <c r="C116" s="12"/>
      <c r="D116" s="12"/>
      <c r="E116" s="2" t="s">
        <v>4</v>
      </c>
      <c r="F116" s="12"/>
      <c r="G116" s="12"/>
      <c r="H116" s="12"/>
      <c r="I116" s="12"/>
      <c r="J116" s="12"/>
      <c r="K116" s="12"/>
      <c r="L116" s="12"/>
      <c r="M116" s="2" t="s">
        <v>4</v>
      </c>
      <c r="N116" s="12"/>
      <c r="O116" s="12"/>
      <c r="P116" s="12"/>
      <c r="Q116" s="12"/>
      <c r="R116" s="12"/>
      <c r="S116" s="12"/>
      <c r="T116" s="12"/>
      <c r="U116" s="12"/>
      <c r="V116" s="13"/>
    </row>
    <row r="117" spans="1:23" ht="15" thickBot="1" x14ac:dyDescent="0.35">
      <c r="A117" s="2">
        <f>0.5*A114*POWER(A113-B113,2)</f>
        <v>2.7081543995819716E-3</v>
      </c>
      <c r="B117" s="12" t="s">
        <v>22</v>
      </c>
      <c r="C117" s="14"/>
      <c r="D117" s="12"/>
      <c r="E117" s="2">
        <f>0.5*E114*POWER(E113-G113,2)</f>
        <v>6.7703859989549291E-4</v>
      </c>
      <c r="F117" s="12" t="s">
        <v>22</v>
      </c>
      <c r="G117" s="14"/>
      <c r="H117" s="14"/>
      <c r="I117" s="14"/>
      <c r="J117" s="14"/>
      <c r="K117" s="14"/>
      <c r="L117" s="14"/>
      <c r="M117" s="2">
        <f>0.5*N114*POWER(N113-M113,2)</f>
        <v>3.046673699529719E-3</v>
      </c>
      <c r="N117" s="12" t="s">
        <v>22</v>
      </c>
      <c r="O117" s="14"/>
      <c r="P117" s="14"/>
      <c r="Q117" s="14"/>
      <c r="R117" s="14"/>
      <c r="S117" s="14"/>
      <c r="T117" s="14"/>
      <c r="U117" s="14"/>
      <c r="V117" s="15"/>
    </row>
    <row r="118" spans="1:23" ht="15" thickBot="1" x14ac:dyDescent="0.35">
      <c r="A118" s="28" t="s">
        <v>17</v>
      </c>
      <c r="B118" s="37"/>
      <c r="C118" s="30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7" t="s">
        <v>19</v>
      </c>
      <c r="U118" s="8" t="s">
        <v>16</v>
      </c>
      <c r="V118" s="10" t="s">
        <v>7</v>
      </c>
    </row>
    <row r="119" spans="1:23" x14ac:dyDescent="0.3">
      <c r="A119" s="11"/>
      <c r="B119" s="18">
        <f>A124+B124+C124</f>
        <v>1.02112315713438E-2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>
        <f>S124+T124+U124</f>
        <v>6.4169932002217248E-3</v>
      </c>
      <c r="U119" s="12">
        <f>M126+E126+A126</f>
        <v>4.0419458303235876E-3</v>
      </c>
      <c r="V119" s="13">
        <f>T119+U119</f>
        <v>1.0458939030545313E-2</v>
      </c>
    </row>
    <row r="120" spans="1:23" ht="15" thickBot="1" x14ac:dyDescent="0.35">
      <c r="A120" s="1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3"/>
    </row>
    <row r="121" spans="1:23" ht="15" thickBot="1" x14ac:dyDescent="0.35">
      <c r="A121" s="28" t="s">
        <v>12</v>
      </c>
      <c r="B121" s="29"/>
      <c r="C121" s="30"/>
      <c r="D121" s="12"/>
      <c r="E121" s="28" t="s">
        <v>1</v>
      </c>
      <c r="F121" s="29"/>
      <c r="G121" s="30"/>
      <c r="H121" s="12"/>
      <c r="I121" s="28" t="s">
        <v>0</v>
      </c>
      <c r="J121" s="29"/>
      <c r="K121" s="30"/>
      <c r="L121" s="12"/>
      <c r="M121" s="28" t="s">
        <v>13</v>
      </c>
      <c r="N121" s="30"/>
      <c r="O121" s="12"/>
      <c r="P121" s="28" t="s">
        <v>14</v>
      </c>
      <c r="Q121" s="30"/>
      <c r="R121" s="12"/>
      <c r="S121" s="28" t="s">
        <v>15</v>
      </c>
      <c r="T121" s="29"/>
      <c r="U121" s="30"/>
      <c r="V121" s="13"/>
      <c r="W121" t="s">
        <v>11</v>
      </c>
    </row>
    <row r="122" spans="1:23" x14ac:dyDescent="0.3">
      <c r="A122" s="20">
        <f>S113</f>
        <v>3.6898476158858378</v>
      </c>
      <c r="B122" s="20">
        <f>T113</f>
        <v>1.8449238079429189</v>
      </c>
      <c r="C122" s="20">
        <f>U113</f>
        <v>1.8449238079429189</v>
      </c>
      <c r="D122" s="16" t="s">
        <v>20</v>
      </c>
      <c r="E122" s="20">
        <f>(A122+B122)/2</f>
        <v>2.7673857119143781</v>
      </c>
      <c r="F122" s="20">
        <f>(A122+B122)/2</f>
        <v>2.7673857119143781</v>
      </c>
      <c r="G122" s="20">
        <f>C122</f>
        <v>1.8449238079429189</v>
      </c>
      <c r="H122" s="16" t="s">
        <v>20</v>
      </c>
      <c r="I122" s="20">
        <f>(E122+G122)/2</f>
        <v>2.3061547599286483</v>
      </c>
      <c r="J122" s="20">
        <f>(A122+B122)/2</f>
        <v>2.7673857119143781</v>
      </c>
      <c r="K122" s="20">
        <f>(E122+G122)/2</f>
        <v>2.3061547599286483</v>
      </c>
      <c r="L122" s="16" t="s">
        <v>20</v>
      </c>
      <c r="M122" s="20">
        <f>(E122+G122)/2</f>
        <v>2.3061547599286483</v>
      </c>
      <c r="N122" s="20">
        <f>K122+J122</f>
        <v>5.0735404718430264</v>
      </c>
      <c r="O122" s="16" t="s">
        <v>20</v>
      </c>
      <c r="P122" s="20">
        <f>SQRT((N124+M124)/(0.5*(N123+M123)))</f>
        <v>3.4822173239145715</v>
      </c>
      <c r="Q122" s="20">
        <f>SQRT((N124+M124)/(0.5*(N123+M123)))</f>
        <v>3.4822173239145715</v>
      </c>
      <c r="R122" s="16" t="s">
        <v>20</v>
      </c>
      <c r="S122" s="20">
        <f>SQRT((N124+M124)/(0.5*(N123+M123)))*$K$1</f>
        <v>2.9250625520882401</v>
      </c>
      <c r="T122" s="20">
        <f>(Q122/2)*$K$1</f>
        <v>1.46253127604412</v>
      </c>
      <c r="U122" s="20">
        <f>(Q122/2)*$K$1</f>
        <v>1.46253127604412</v>
      </c>
      <c r="V122" s="13"/>
      <c r="W122" s="5">
        <v>4.4000000000000004</v>
      </c>
    </row>
    <row r="123" spans="1:23" x14ac:dyDescent="0.3">
      <c r="A123" s="18">
        <f>$D$2*0.000001</f>
        <v>1E-3</v>
      </c>
      <c r="B123" s="18">
        <f>$D$2*0.000001</f>
        <v>1E-3</v>
      </c>
      <c r="C123" s="18">
        <f>$D$2*0.000001</f>
        <v>1E-3</v>
      </c>
      <c r="D123" s="16" t="s">
        <v>21</v>
      </c>
      <c r="E123" s="18">
        <f>$D$2*0.000001</f>
        <v>1E-3</v>
      </c>
      <c r="F123" s="18">
        <f>$D$2*0.000001</f>
        <v>1E-3</v>
      </c>
      <c r="G123" s="18">
        <f>$D$2*0.000001</f>
        <v>1E-3</v>
      </c>
      <c r="H123" s="16" t="s">
        <v>21</v>
      </c>
      <c r="I123" s="18">
        <f>$D$2*0.000001</f>
        <v>1E-3</v>
      </c>
      <c r="J123" s="18">
        <f>$D$2*0.000001</f>
        <v>1E-3</v>
      </c>
      <c r="K123" s="18">
        <f>$D$2*0.000001</f>
        <v>1E-3</v>
      </c>
      <c r="L123" s="16" t="s">
        <v>21</v>
      </c>
      <c r="M123" s="18">
        <f>$D$2*0.000001</f>
        <v>1E-3</v>
      </c>
      <c r="N123" s="18">
        <f>1/((1/J123)+(1/K123))</f>
        <v>5.0000000000000001E-4</v>
      </c>
      <c r="O123" s="16" t="s">
        <v>21</v>
      </c>
      <c r="P123" s="18">
        <f>$D$2*0.000001</f>
        <v>1E-3</v>
      </c>
      <c r="Q123" s="18">
        <f>$D$2*0.000001</f>
        <v>1E-3</v>
      </c>
      <c r="R123" s="16" t="s">
        <v>21</v>
      </c>
      <c r="S123" s="18">
        <f>$D$2*0.000001</f>
        <v>1E-3</v>
      </c>
      <c r="T123" s="18">
        <f>$D$2*0.000001</f>
        <v>1E-3</v>
      </c>
      <c r="U123" s="18">
        <f>$D$2*0.000001</f>
        <v>1E-3</v>
      </c>
      <c r="V123" s="13"/>
    </row>
    <row r="124" spans="1:23" ht="15" thickBot="1" x14ac:dyDescent="0.35">
      <c r="A124" s="19">
        <f>0.5*A123*(A122*A122)</f>
        <v>6.8074877142292002E-3</v>
      </c>
      <c r="B124" s="18">
        <f>0.5*B123*(B122*B122)</f>
        <v>1.7018719285573E-3</v>
      </c>
      <c r="C124" s="18">
        <f>0.5*C123*(C122*C122)</f>
        <v>1.7018719285573E-3</v>
      </c>
      <c r="D124" s="12"/>
      <c r="E124" s="19">
        <f>0.5*E123*(E122*E122)</f>
        <v>3.8292118392539245E-3</v>
      </c>
      <c r="F124" s="18">
        <f>0.5*F123*(F122*F122)</f>
        <v>3.8292118392539245E-3</v>
      </c>
      <c r="G124" s="18">
        <f>0.5*G123*(G122*G122)</f>
        <v>1.7018719285573E-3</v>
      </c>
      <c r="H124" s="12"/>
      <c r="I124" s="18">
        <f>0.5*I123*(I122*I122)</f>
        <v>2.6591748883707808E-3</v>
      </c>
      <c r="J124" s="18">
        <f>0.5*J123*(J122*J122)</f>
        <v>3.8292118392539245E-3</v>
      </c>
      <c r="K124" s="18">
        <f>0.5*K123*(K122*K122)</f>
        <v>2.6591748883707808E-3</v>
      </c>
      <c r="L124" s="12"/>
      <c r="M124" s="19">
        <f>0.5*M123*(M122*M122)</f>
        <v>2.6591748883707808E-3</v>
      </c>
      <c r="N124" s="18">
        <f>0.5*N123*(N122*N122)</f>
        <v>6.4352032298572899E-3</v>
      </c>
      <c r="O124" s="12"/>
      <c r="P124" s="18">
        <f>0.5*P123*(P122*P122)</f>
        <v>6.0629187454853796E-3</v>
      </c>
      <c r="Q124" s="18">
        <f>0.5*Q123*(Q122*Q122)</f>
        <v>6.0629187454853796E-3</v>
      </c>
      <c r="R124" s="12"/>
      <c r="S124" s="18">
        <f>0.5*S123*(S122*S122)</f>
        <v>4.2779954668144835E-3</v>
      </c>
      <c r="T124" s="18">
        <f>0.5*T123*(T122*T122)</f>
        <v>1.0694988667036209E-3</v>
      </c>
      <c r="U124" s="18">
        <f>0.5*U123*(U122*U122)</f>
        <v>1.0694988667036209E-3</v>
      </c>
      <c r="V124" s="13"/>
    </row>
    <row r="125" spans="1:23" ht="15" thickBot="1" x14ac:dyDescent="0.35">
      <c r="A125" s="2" t="s">
        <v>4</v>
      </c>
      <c r="B125" s="12"/>
      <c r="C125" s="12"/>
      <c r="D125" s="12"/>
      <c r="E125" s="2" t="s">
        <v>4</v>
      </c>
      <c r="F125" s="12"/>
      <c r="G125" s="12"/>
      <c r="H125" s="12"/>
      <c r="I125" s="12"/>
      <c r="J125" s="12"/>
      <c r="K125" s="12"/>
      <c r="L125" s="12"/>
      <c r="M125" s="2" t="s">
        <v>4</v>
      </c>
      <c r="N125" s="12"/>
      <c r="O125" s="12"/>
      <c r="P125" s="12"/>
      <c r="Q125" s="12"/>
      <c r="R125" s="12"/>
      <c r="S125" s="12"/>
      <c r="T125" s="12"/>
      <c r="U125" s="12"/>
      <c r="V125" s="13"/>
    </row>
    <row r="126" spans="1:23" ht="15" thickBot="1" x14ac:dyDescent="0.35">
      <c r="A126" s="2">
        <f>0.5*A123*POWER(A122-B122,2)</f>
        <v>1.7018719285573E-3</v>
      </c>
      <c r="B126" s="12" t="s">
        <v>22</v>
      </c>
      <c r="C126" s="14"/>
      <c r="D126" s="12"/>
      <c r="E126" s="2">
        <f>0.5*E123*POWER(E122-G122,2)</f>
        <v>4.2546798213932485E-4</v>
      </c>
      <c r="F126" s="12" t="s">
        <v>22</v>
      </c>
      <c r="G126" s="14"/>
      <c r="H126" s="14"/>
      <c r="I126" s="14"/>
      <c r="J126" s="14"/>
      <c r="K126" s="14"/>
      <c r="L126" s="14"/>
      <c r="M126" s="2">
        <f>0.5*N123*POWER(N122-M122,2)</f>
        <v>1.9146059196269623E-3</v>
      </c>
      <c r="N126" s="12" t="s">
        <v>22</v>
      </c>
      <c r="O126" s="14"/>
      <c r="P126" s="14"/>
      <c r="Q126" s="14"/>
      <c r="R126" s="14"/>
      <c r="S126" s="14"/>
      <c r="T126" s="14"/>
      <c r="U126" s="14"/>
      <c r="V126" s="15"/>
    </row>
    <row r="127" spans="1:23" ht="15" thickBot="1" x14ac:dyDescent="0.35">
      <c r="A127" s="28" t="s">
        <v>17</v>
      </c>
      <c r="B127" s="37"/>
      <c r="C127" s="30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7" t="s">
        <v>19</v>
      </c>
      <c r="U127" s="8" t="s">
        <v>16</v>
      </c>
      <c r="V127" s="10" t="s">
        <v>7</v>
      </c>
    </row>
    <row r="128" spans="1:23" x14ac:dyDescent="0.3">
      <c r="A128" s="11"/>
      <c r="B128" s="18">
        <f>A133+B133+C133</f>
        <v>6.4169932002217248E-3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>
        <f>S133+T133+U133</f>
        <v>4.0325989518493381E-3</v>
      </c>
      <c r="U128" s="12">
        <f>M135+E135+A135</f>
        <v>2.5400598084210999E-3</v>
      </c>
      <c r="V128" s="13">
        <f>T128+U128</f>
        <v>6.5726587602704381E-3</v>
      </c>
    </row>
    <row r="129" spans="1:23" ht="15" thickBot="1" x14ac:dyDescent="0.3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3"/>
    </row>
    <row r="130" spans="1:23" ht="15" thickBot="1" x14ac:dyDescent="0.35">
      <c r="A130" s="28" t="s">
        <v>12</v>
      </c>
      <c r="B130" s="29"/>
      <c r="C130" s="30"/>
      <c r="D130" s="12"/>
      <c r="E130" s="28" t="s">
        <v>1</v>
      </c>
      <c r="F130" s="29"/>
      <c r="G130" s="30"/>
      <c r="H130" s="12"/>
      <c r="I130" s="28" t="s">
        <v>0</v>
      </c>
      <c r="J130" s="29"/>
      <c r="K130" s="30"/>
      <c r="L130" s="12"/>
      <c r="M130" s="28" t="s">
        <v>13</v>
      </c>
      <c r="N130" s="30"/>
      <c r="O130" s="12"/>
      <c r="P130" s="28" t="s">
        <v>14</v>
      </c>
      <c r="Q130" s="30"/>
      <c r="R130" s="12"/>
      <c r="S130" s="28" t="s">
        <v>15</v>
      </c>
      <c r="T130" s="29"/>
      <c r="U130" s="30"/>
      <c r="V130" s="13"/>
      <c r="W130" t="s">
        <v>11</v>
      </c>
    </row>
    <row r="131" spans="1:23" x14ac:dyDescent="0.3">
      <c r="A131" s="20">
        <f>S122</f>
        <v>2.9250625520882401</v>
      </c>
      <c r="B131" s="20">
        <f>T122</f>
        <v>1.46253127604412</v>
      </c>
      <c r="C131" s="20">
        <f>U122</f>
        <v>1.46253127604412</v>
      </c>
      <c r="D131" s="16" t="s">
        <v>20</v>
      </c>
      <c r="E131" s="20">
        <f>(A131+B131)/2</f>
        <v>2.1937969140661799</v>
      </c>
      <c r="F131" s="20">
        <f>(A131+B131)/2</f>
        <v>2.1937969140661799</v>
      </c>
      <c r="G131" s="20">
        <f>C131</f>
        <v>1.46253127604412</v>
      </c>
      <c r="H131" s="16" t="s">
        <v>20</v>
      </c>
      <c r="I131" s="20">
        <f>(E131+G131)/2</f>
        <v>1.8281640950551501</v>
      </c>
      <c r="J131" s="20">
        <f>(A131+B131)/2</f>
        <v>2.1937969140661799</v>
      </c>
      <c r="K131" s="20">
        <f>(E131+G131)/2</f>
        <v>1.8281640950551501</v>
      </c>
      <c r="L131" s="16" t="s">
        <v>20</v>
      </c>
      <c r="M131" s="20">
        <f>(E131+G131)/2</f>
        <v>1.8281640950551501</v>
      </c>
      <c r="N131" s="20">
        <f>K131+J131</f>
        <v>4.0219610091213305</v>
      </c>
      <c r="O131" s="16" t="s">
        <v>20</v>
      </c>
      <c r="P131" s="20">
        <f>SQRT((N133+M133)/(0.5*(N132+M132)))</f>
        <v>2.7604672476345922</v>
      </c>
      <c r="Q131" s="20">
        <f>SQRT((N133+M133)/(0.5*(N132+M132)))</f>
        <v>2.7604672476345922</v>
      </c>
      <c r="R131" s="16" t="s">
        <v>20</v>
      </c>
      <c r="S131" s="20">
        <f>SQRT((N133+M133)/(0.5*(N132+M132)))*$K$1</f>
        <v>2.3187924880130573</v>
      </c>
      <c r="T131" s="20">
        <f>(Q131/2)*$K$1</f>
        <v>1.1593962440065286</v>
      </c>
      <c r="U131" s="20">
        <f>(Q131/2)*$K$1</f>
        <v>1.1593962440065286</v>
      </c>
      <c r="V131" s="13"/>
      <c r="W131" s="5">
        <v>3.3</v>
      </c>
    </row>
    <row r="132" spans="1:23" x14ac:dyDescent="0.3">
      <c r="A132" s="18">
        <f>$D$2*0.000001</f>
        <v>1E-3</v>
      </c>
      <c r="B132" s="18">
        <f>$D$2*0.000001</f>
        <v>1E-3</v>
      </c>
      <c r="C132" s="18">
        <f>$D$2*0.000001</f>
        <v>1E-3</v>
      </c>
      <c r="D132" s="16" t="s">
        <v>21</v>
      </c>
      <c r="E132" s="18">
        <f>$D$2*0.000001</f>
        <v>1E-3</v>
      </c>
      <c r="F132" s="18">
        <f>$D$2*0.000001</f>
        <v>1E-3</v>
      </c>
      <c r="G132" s="18">
        <f>$D$2*0.000001</f>
        <v>1E-3</v>
      </c>
      <c r="H132" s="16" t="s">
        <v>21</v>
      </c>
      <c r="I132" s="18">
        <f>$D$2*0.000001</f>
        <v>1E-3</v>
      </c>
      <c r="J132" s="18">
        <f>$D$2*0.000001</f>
        <v>1E-3</v>
      </c>
      <c r="K132" s="18">
        <f>$D$2*0.000001</f>
        <v>1E-3</v>
      </c>
      <c r="L132" s="16" t="s">
        <v>21</v>
      </c>
      <c r="M132" s="18">
        <f>$D$2*0.000001</f>
        <v>1E-3</v>
      </c>
      <c r="N132" s="18">
        <f>1/((1/J132)+(1/K132))</f>
        <v>5.0000000000000001E-4</v>
      </c>
      <c r="O132" s="16" t="s">
        <v>21</v>
      </c>
      <c r="P132" s="18">
        <f>$D$2*0.000001</f>
        <v>1E-3</v>
      </c>
      <c r="Q132" s="18">
        <f>$D$2*0.000001</f>
        <v>1E-3</v>
      </c>
      <c r="R132" s="16" t="s">
        <v>21</v>
      </c>
      <c r="S132" s="18">
        <f>$D$2*0.000001</f>
        <v>1E-3</v>
      </c>
      <c r="T132" s="18">
        <f>$D$2*0.000001</f>
        <v>1E-3</v>
      </c>
      <c r="U132" s="18">
        <f>$D$2*0.000001</f>
        <v>1E-3</v>
      </c>
      <c r="V132" s="13"/>
    </row>
    <row r="133" spans="1:23" ht="15" thickBot="1" x14ac:dyDescent="0.35">
      <c r="A133" s="19">
        <f>0.5*A132*(A131*A131)</f>
        <v>4.2779954668144835E-3</v>
      </c>
      <c r="B133" s="18">
        <f>0.5*B132*(B131*B131)</f>
        <v>1.0694988667036209E-3</v>
      </c>
      <c r="C133" s="18">
        <f>0.5*C132*(C131*C131)</f>
        <v>1.0694988667036209E-3</v>
      </c>
      <c r="D133" s="12"/>
      <c r="E133" s="19">
        <f>0.5*E132*(E131*E131)</f>
        <v>2.4063724500831469E-3</v>
      </c>
      <c r="F133" s="18">
        <f>0.5*F132*(F131*F131)</f>
        <v>2.4063724500831469E-3</v>
      </c>
      <c r="G133" s="18">
        <f>0.5*G132*(G131*G131)</f>
        <v>1.0694988667036209E-3</v>
      </c>
      <c r="H133" s="12"/>
      <c r="I133" s="18">
        <f>0.5*I132*(I131*I131)</f>
        <v>1.6710919792244079E-3</v>
      </c>
      <c r="J133" s="18">
        <f>0.5*J132*(J131*J131)</f>
        <v>2.4063724500831469E-3</v>
      </c>
      <c r="K133" s="18">
        <f>0.5*K132*(K131*K131)</f>
        <v>1.6710919792244079E-3</v>
      </c>
      <c r="L133" s="12"/>
      <c r="M133" s="19">
        <f>0.5*M132*(M131*M131)</f>
        <v>1.6710919792244079E-3</v>
      </c>
      <c r="N133" s="18">
        <f>0.5*N132*(N131*N131)</f>
        <v>4.0440425897230676E-3</v>
      </c>
      <c r="O133" s="12"/>
      <c r="P133" s="18">
        <f>0.5*P132*(P131*P131)</f>
        <v>3.8100897126316503E-3</v>
      </c>
      <c r="Q133" s="18">
        <f>0.5*Q132*(Q131*Q131)</f>
        <v>3.8100897126316503E-3</v>
      </c>
      <c r="R133" s="12"/>
      <c r="S133" s="18">
        <f>0.5*S132*(S131*S131)</f>
        <v>2.6883993012328921E-3</v>
      </c>
      <c r="T133" s="18">
        <f>0.5*T132*(T131*T131)</f>
        <v>6.7209982530822302E-4</v>
      </c>
      <c r="U133" s="18">
        <f>0.5*U132*(U131*U131)</f>
        <v>6.7209982530822302E-4</v>
      </c>
      <c r="V133" s="13"/>
    </row>
    <row r="134" spans="1:23" ht="15" thickBot="1" x14ac:dyDescent="0.35">
      <c r="A134" s="2" t="s">
        <v>4</v>
      </c>
      <c r="B134" s="12"/>
      <c r="C134" s="12"/>
      <c r="D134" s="12"/>
      <c r="E134" s="2" t="s">
        <v>4</v>
      </c>
      <c r="F134" s="12"/>
      <c r="G134" s="12"/>
      <c r="H134" s="12"/>
      <c r="I134" s="12"/>
      <c r="J134" s="12"/>
      <c r="K134" s="12"/>
      <c r="L134" s="12"/>
      <c r="M134" s="2" t="s">
        <v>4</v>
      </c>
      <c r="N134" s="12"/>
      <c r="O134" s="12"/>
      <c r="P134" s="12"/>
      <c r="Q134" s="12"/>
      <c r="R134" s="12"/>
      <c r="S134" s="12"/>
      <c r="T134" s="12"/>
      <c r="U134" s="12"/>
      <c r="V134" s="13"/>
    </row>
    <row r="135" spans="1:23" ht="15" thickBot="1" x14ac:dyDescent="0.35">
      <c r="A135" s="2">
        <f>0.5*A132*POWER(A131-B131,2)</f>
        <v>1.0694988667036209E-3</v>
      </c>
      <c r="B135" s="14" t="s">
        <v>22</v>
      </c>
      <c r="C135" s="14"/>
      <c r="D135" s="14"/>
      <c r="E135" s="2">
        <f>0.5*E132*POWER(E131-G131,2)</f>
        <v>2.6737471667590516E-4</v>
      </c>
      <c r="F135" s="14" t="s">
        <v>22</v>
      </c>
      <c r="G135" s="14"/>
      <c r="H135" s="14"/>
      <c r="I135" s="14"/>
      <c r="J135" s="14"/>
      <c r="K135" s="14"/>
      <c r="L135" s="14"/>
      <c r="M135" s="2">
        <f>0.5*N132*POWER(N131-M131,2)</f>
        <v>1.2031862250415739E-3</v>
      </c>
      <c r="N135" s="14" t="s">
        <v>22</v>
      </c>
      <c r="O135" s="14"/>
      <c r="P135" s="14"/>
      <c r="Q135" s="14"/>
      <c r="R135" s="14"/>
      <c r="S135" s="14"/>
      <c r="T135" s="14"/>
      <c r="U135" s="14"/>
      <c r="V135" s="15"/>
    </row>
  </sheetData>
  <mergeCells count="108">
    <mergeCell ref="P4:Q4"/>
    <mergeCell ref="S4:U4"/>
    <mergeCell ref="A10:C10"/>
    <mergeCell ref="A19:C19"/>
    <mergeCell ref="A13:C13"/>
    <mergeCell ref="E13:G13"/>
    <mergeCell ref="I13:K13"/>
    <mergeCell ref="A4:C4"/>
    <mergeCell ref="E4:G4"/>
    <mergeCell ref="I4:K4"/>
    <mergeCell ref="M4:N4"/>
    <mergeCell ref="A28:C28"/>
    <mergeCell ref="A31:C31"/>
    <mergeCell ref="E31:G31"/>
    <mergeCell ref="I31:K31"/>
    <mergeCell ref="M31:N31"/>
    <mergeCell ref="P31:Q31"/>
    <mergeCell ref="M13:N13"/>
    <mergeCell ref="P13:Q13"/>
    <mergeCell ref="S13:U13"/>
    <mergeCell ref="A22:C22"/>
    <mergeCell ref="E22:G22"/>
    <mergeCell ref="I22:K22"/>
    <mergeCell ref="M22:N22"/>
    <mergeCell ref="P22:Q22"/>
    <mergeCell ref="S22:U22"/>
    <mergeCell ref="A46:C46"/>
    <mergeCell ref="A49:C49"/>
    <mergeCell ref="E49:G49"/>
    <mergeCell ref="I49:K49"/>
    <mergeCell ref="M49:N49"/>
    <mergeCell ref="P49:Q49"/>
    <mergeCell ref="S31:U31"/>
    <mergeCell ref="A37:C37"/>
    <mergeCell ref="A40:C40"/>
    <mergeCell ref="E40:G40"/>
    <mergeCell ref="I40:K40"/>
    <mergeCell ref="M40:N40"/>
    <mergeCell ref="P40:Q40"/>
    <mergeCell ref="S40:U40"/>
    <mergeCell ref="A64:C64"/>
    <mergeCell ref="A67:C67"/>
    <mergeCell ref="E67:G67"/>
    <mergeCell ref="I67:K67"/>
    <mergeCell ref="M67:N67"/>
    <mergeCell ref="P67:Q67"/>
    <mergeCell ref="S49:U49"/>
    <mergeCell ref="A55:C55"/>
    <mergeCell ref="A58:C58"/>
    <mergeCell ref="E58:G58"/>
    <mergeCell ref="I58:K58"/>
    <mergeCell ref="M58:N58"/>
    <mergeCell ref="P58:Q58"/>
    <mergeCell ref="S58:U58"/>
    <mergeCell ref="A82:C82"/>
    <mergeCell ref="A85:C85"/>
    <mergeCell ref="E85:G85"/>
    <mergeCell ref="I85:K85"/>
    <mergeCell ref="M85:N85"/>
    <mergeCell ref="P85:Q85"/>
    <mergeCell ref="S67:U67"/>
    <mergeCell ref="A73:C73"/>
    <mergeCell ref="A76:C76"/>
    <mergeCell ref="E76:G76"/>
    <mergeCell ref="I76:K76"/>
    <mergeCell ref="M76:N76"/>
    <mergeCell ref="P76:Q76"/>
    <mergeCell ref="S76:U76"/>
    <mergeCell ref="P112:Q112"/>
    <mergeCell ref="S112:U112"/>
    <mergeCell ref="A100:C100"/>
    <mergeCell ref="A103:C103"/>
    <mergeCell ref="E103:G103"/>
    <mergeCell ref="I103:K103"/>
    <mergeCell ref="M103:N103"/>
    <mergeCell ref="P103:Q103"/>
    <mergeCell ref="S85:U85"/>
    <mergeCell ref="A91:C91"/>
    <mergeCell ref="A94:C94"/>
    <mergeCell ref="E94:G94"/>
    <mergeCell ref="I94:K94"/>
    <mergeCell ref="M94:N94"/>
    <mergeCell ref="P94:Q94"/>
    <mergeCell ref="S94:U94"/>
    <mergeCell ref="A1:C1"/>
    <mergeCell ref="I1:J1"/>
    <mergeCell ref="M2:O2"/>
    <mergeCell ref="M1:O1"/>
    <mergeCell ref="S121:U121"/>
    <mergeCell ref="A127:C127"/>
    <mergeCell ref="A130:C130"/>
    <mergeCell ref="E130:G130"/>
    <mergeCell ref="I130:K130"/>
    <mergeCell ref="M130:N130"/>
    <mergeCell ref="P130:Q130"/>
    <mergeCell ref="S130:U130"/>
    <mergeCell ref="A118:C118"/>
    <mergeCell ref="A121:C121"/>
    <mergeCell ref="E121:G121"/>
    <mergeCell ref="I121:K121"/>
    <mergeCell ref="M121:N121"/>
    <mergeCell ref="P121:Q121"/>
    <mergeCell ref="S103:U103"/>
    <mergeCell ref="A109:C109"/>
    <mergeCell ref="A112:C112"/>
    <mergeCell ref="E112:G112"/>
    <mergeCell ref="I112:K112"/>
    <mergeCell ref="M112:N112"/>
  </mergeCells>
  <pageMargins left="0.7" right="0.7" top="0.75" bottom="0.75" header="0.3" footer="0.3"/>
  <pageSetup paperSiz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Closest_To_Actual_Results</vt:lpstr>
    </vt:vector>
  </TitlesOfParts>
  <Company>Fluor 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mes13858</dc:creator>
  <cp:lastModifiedBy>RICARDO MESCALLADO JR</cp:lastModifiedBy>
  <dcterms:created xsi:type="dcterms:W3CDTF">2017-09-13T06:02:43Z</dcterms:created>
  <dcterms:modified xsi:type="dcterms:W3CDTF">2018-10-27T13:56:23Z</dcterms:modified>
</cp:coreProperties>
</file>