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955" windowHeight="9525" activeTab="4"/>
  </bookViews>
  <sheets>
    <sheet name="Sheet1" sheetId="1" r:id="rId1"/>
    <sheet name="Sheet1 (2)" sheetId="4" r:id="rId2"/>
    <sheet name="Sheet3" sheetId="5" r:id="rId3"/>
    <sheet name="Sheet3 (2)" sheetId="6" r:id="rId4"/>
    <sheet name="Pulser" sheetId="7" r:id="rId5"/>
  </sheets>
  <calcPr calcId="145621"/>
</workbook>
</file>

<file path=xl/calcChain.xml><?xml version="1.0" encoding="utf-8"?>
<calcChain xmlns="http://schemas.openxmlformats.org/spreadsheetml/2006/main">
  <c r="G7" i="7" l="1"/>
  <c r="D12" i="7"/>
  <c r="F7" i="7"/>
  <c r="D11" i="7"/>
  <c r="D10" i="7"/>
  <c r="D9" i="7"/>
  <c r="D8" i="7"/>
  <c r="D7" i="7"/>
  <c r="F2" i="7"/>
  <c r="F3" i="7" l="1"/>
  <c r="E3" i="7" s="1"/>
  <c r="H7" i="7"/>
  <c r="K7" i="7" s="1"/>
  <c r="L7" i="7" s="1"/>
  <c r="A19" i="6"/>
  <c r="B23" i="6"/>
  <c r="C23" i="6"/>
  <c r="D23" i="6"/>
  <c r="G23" i="6"/>
  <c r="H23" i="6"/>
  <c r="M23" i="6" s="1"/>
  <c r="I23" i="6"/>
  <c r="L23" i="6"/>
  <c r="P23" i="6"/>
  <c r="T23" i="6"/>
  <c r="U23" i="6"/>
  <c r="V23" i="6"/>
  <c r="A25" i="6"/>
  <c r="A31" i="6" s="1"/>
  <c r="A37" i="6" s="1"/>
  <c r="A43" i="6" s="1"/>
  <c r="A49" i="6" s="1"/>
  <c r="A55" i="6" s="1"/>
  <c r="A61" i="6" s="1"/>
  <c r="A67" i="6" s="1"/>
  <c r="B29" i="6"/>
  <c r="C29" i="6"/>
  <c r="D29" i="6"/>
  <c r="G29" i="6"/>
  <c r="H29" i="6"/>
  <c r="M29" i="6" s="1"/>
  <c r="I29" i="6"/>
  <c r="L29" i="6"/>
  <c r="P29" i="6"/>
  <c r="T29" i="6"/>
  <c r="U29" i="6"/>
  <c r="V29" i="6"/>
  <c r="B35" i="6"/>
  <c r="C35" i="6"/>
  <c r="D35" i="6"/>
  <c r="G35" i="6"/>
  <c r="H35" i="6"/>
  <c r="M35" i="6" s="1"/>
  <c r="I35" i="6"/>
  <c r="L35" i="6"/>
  <c r="P35" i="6"/>
  <c r="T35" i="6"/>
  <c r="U35" i="6"/>
  <c r="V35" i="6"/>
  <c r="B41" i="6"/>
  <c r="C41" i="6"/>
  <c r="D41" i="6"/>
  <c r="G41" i="6"/>
  <c r="H41" i="6"/>
  <c r="I41" i="6"/>
  <c r="L41" i="6"/>
  <c r="P41" i="6"/>
  <c r="T41" i="6"/>
  <c r="U41" i="6"/>
  <c r="V41" i="6"/>
  <c r="B47" i="6"/>
  <c r="C47" i="6"/>
  <c r="D47" i="6"/>
  <c r="G47" i="6"/>
  <c r="H47" i="6"/>
  <c r="M47" i="6" s="1"/>
  <c r="I47" i="6"/>
  <c r="L47" i="6"/>
  <c r="P47" i="6"/>
  <c r="T47" i="6"/>
  <c r="U47" i="6"/>
  <c r="V47" i="6"/>
  <c r="B53" i="6"/>
  <c r="C53" i="6"/>
  <c r="D53" i="6"/>
  <c r="G53" i="6"/>
  <c r="H53" i="6"/>
  <c r="I53" i="6"/>
  <c r="L53" i="6"/>
  <c r="M53" i="6"/>
  <c r="Q53" i="6" s="1"/>
  <c r="P53" i="6"/>
  <c r="T53" i="6"/>
  <c r="U53" i="6"/>
  <c r="V53" i="6"/>
  <c r="B59" i="6"/>
  <c r="C59" i="6"/>
  <c r="D59" i="6"/>
  <c r="G59" i="6"/>
  <c r="H59" i="6"/>
  <c r="I59" i="6"/>
  <c r="L59" i="6"/>
  <c r="P59" i="6"/>
  <c r="T59" i="6"/>
  <c r="U59" i="6"/>
  <c r="V59" i="6"/>
  <c r="B65" i="6"/>
  <c r="C65" i="6"/>
  <c r="D65" i="6"/>
  <c r="G65" i="6"/>
  <c r="H65" i="6"/>
  <c r="I65" i="6"/>
  <c r="L65" i="6"/>
  <c r="P65" i="6"/>
  <c r="T65" i="6"/>
  <c r="U65" i="6"/>
  <c r="V65" i="6"/>
  <c r="B71" i="6"/>
  <c r="C71" i="6"/>
  <c r="D71" i="6"/>
  <c r="G71" i="6"/>
  <c r="H71" i="6"/>
  <c r="M71" i="6" s="1"/>
  <c r="I71" i="6"/>
  <c r="L71" i="6"/>
  <c r="P71" i="6"/>
  <c r="T71" i="6"/>
  <c r="U71" i="6"/>
  <c r="V71" i="6"/>
  <c r="E9" i="6"/>
  <c r="V17" i="6"/>
  <c r="T17" i="6"/>
  <c r="L17" i="6"/>
  <c r="H17" i="6"/>
  <c r="D17" i="6"/>
  <c r="A13" i="6"/>
  <c r="G11" i="6"/>
  <c r="C11" i="6"/>
  <c r="B11" i="6"/>
  <c r="C10" i="6"/>
  <c r="H10" i="6" s="1"/>
  <c r="B10" i="6"/>
  <c r="G10" i="6" s="1"/>
  <c r="L10" i="6" s="1"/>
  <c r="B4" i="6"/>
  <c r="G17" i="6" s="1"/>
  <c r="E9" i="5"/>
  <c r="J9" i="5"/>
  <c r="I10" i="5"/>
  <c r="V65" i="5"/>
  <c r="U65" i="5"/>
  <c r="T65" i="5"/>
  <c r="P65" i="5"/>
  <c r="L65" i="5"/>
  <c r="I65" i="5"/>
  <c r="H65" i="5"/>
  <c r="G65" i="5"/>
  <c r="D65" i="5"/>
  <c r="C65" i="5"/>
  <c r="B65" i="5"/>
  <c r="A61" i="5"/>
  <c r="V59" i="5"/>
  <c r="U59" i="5"/>
  <c r="T59" i="5"/>
  <c r="P59" i="5"/>
  <c r="M59" i="5"/>
  <c r="Q59" i="5" s="1"/>
  <c r="L59" i="5"/>
  <c r="I59" i="5"/>
  <c r="H59" i="5"/>
  <c r="G59" i="5"/>
  <c r="D59" i="5"/>
  <c r="C59" i="5"/>
  <c r="B59" i="5"/>
  <c r="A55" i="5"/>
  <c r="V53" i="5"/>
  <c r="U53" i="5"/>
  <c r="T53" i="5"/>
  <c r="P53" i="5"/>
  <c r="L53" i="5"/>
  <c r="I53" i="5"/>
  <c r="H53" i="5"/>
  <c r="G53" i="5"/>
  <c r="D53" i="5"/>
  <c r="C53" i="5"/>
  <c r="B53" i="5"/>
  <c r="A49" i="5"/>
  <c r="V47" i="5"/>
  <c r="U47" i="5"/>
  <c r="T47" i="5"/>
  <c r="P47" i="5"/>
  <c r="L47" i="5"/>
  <c r="I47" i="5"/>
  <c r="H47" i="5"/>
  <c r="G47" i="5"/>
  <c r="D47" i="5"/>
  <c r="C47" i="5"/>
  <c r="B47" i="5"/>
  <c r="A43" i="5"/>
  <c r="V41" i="5"/>
  <c r="U41" i="5"/>
  <c r="T41" i="5"/>
  <c r="P41" i="5"/>
  <c r="L41" i="5"/>
  <c r="I41" i="5"/>
  <c r="H41" i="5"/>
  <c r="G41" i="5"/>
  <c r="D41" i="5"/>
  <c r="C41" i="5"/>
  <c r="B41" i="5"/>
  <c r="A37" i="5"/>
  <c r="V35" i="5"/>
  <c r="U35" i="5"/>
  <c r="T35" i="5"/>
  <c r="P35" i="5"/>
  <c r="L35" i="5"/>
  <c r="I35" i="5"/>
  <c r="H35" i="5"/>
  <c r="G35" i="5"/>
  <c r="D35" i="5"/>
  <c r="C35" i="5"/>
  <c r="B35" i="5"/>
  <c r="A31" i="5"/>
  <c r="V29" i="5"/>
  <c r="U29" i="5"/>
  <c r="T29" i="5"/>
  <c r="P29" i="5"/>
  <c r="L29" i="5"/>
  <c r="I29" i="5"/>
  <c r="H29" i="5"/>
  <c r="G29" i="5"/>
  <c r="D29" i="5"/>
  <c r="C29" i="5"/>
  <c r="B29" i="5"/>
  <c r="A25" i="5"/>
  <c r="V23" i="5"/>
  <c r="U23" i="5"/>
  <c r="T23" i="5"/>
  <c r="P23" i="5"/>
  <c r="L23" i="5"/>
  <c r="I23" i="5"/>
  <c r="H23" i="5"/>
  <c r="G23" i="5"/>
  <c r="D23" i="5"/>
  <c r="C23" i="5"/>
  <c r="B23" i="5"/>
  <c r="A19" i="5"/>
  <c r="P11" i="5"/>
  <c r="Q11" i="5"/>
  <c r="I33" i="4"/>
  <c r="G33" i="4"/>
  <c r="A13" i="5"/>
  <c r="H11" i="5"/>
  <c r="I11" i="5"/>
  <c r="L11" i="5"/>
  <c r="G17" i="5"/>
  <c r="D17" i="5"/>
  <c r="C17" i="5"/>
  <c r="B17" i="5"/>
  <c r="C10" i="5"/>
  <c r="H10" i="5" s="1"/>
  <c r="B10" i="5"/>
  <c r="G10" i="5" s="1"/>
  <c r="L10" i="5" s="1"/>
  <c r="B4" i="5"/>
  <c r="D11" i="5" s="1"/>
  <c r="D12" i="5" s="1"/>
  <c r="F29" i="4"/>
  <c r="Q4" i="4"/>
  <c r="Q5" i="4" s="1"/>
  <c r="Q6" i="4" s="1"/>
  <c r="Q7" i="4" s="1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3" i="4"/>
  <c r="I592" i="4"/>
  <c r="H592" i="4"/>
  <c r="G592" i="4"/>
  <c r="G588" i="4"/>
  <c r="H584" i="4"/>
  <c r="H588" i="4" s="1"/>
  <c r="G584" i="4"/>
  <c r="I580" i="4"/>
  <c r="H580" i="4"/>
  <c r="G580" i="4"/>
  <c r="I576" i="4"/>
  <c r="H576" i="4"/>
  <c r="G576" i="4"/>
  <c r="F573" i="4"/>
  <c r="I571" i="4"/>
  <c r="H571" i="4"/>
  <c r="G571" i="4"/>
  <c r="G567" i="4"/>
  <c r="H563" i="4"/>
  <c r="H567" i="4" s="1"/>
  <c r="G563" i="4"/>
  <c r="I559" i="4"/>
  <c r="H559" i="4"/>
  <c r="G559" i="4"/>
  <c r="I555" i="4"/>
  <c r="H555" i="4"/>
  <c r="G555" i="4"/>
  <c r="F552" i="4"/>
  <c r="I550" i="4"/>
  <c r="H550" i="4"/>
  <c r="G550" i="4"/>
  <c r="G546" i="4"/>
  <c r="G542" i="4"/>
  <c r="I538" i="4"/>
  <c r="H538" i="4"/>
  <c r="H542" i="4" s="1"/>
  <c r="H546" i="4" s="1"/>
  <c r="G538" i="4"/>
  <c r="I534" i="4"/>
  <c r="H534" i="4"/>
  <c r="G534" i="4"/>
  <c r="F531" i="4"/>
  <c r="I529" i="4"/>
  <c r="H529" i="4"/>
  <c r="G529" i="4"/>
  <c r="G525" i="4"/>
  <c r="G521" i="4"/>
  <c r="I517" i="4"/>
  <c r="H517" i="4"/>
  <c r="H521" i="4" s="1"/>
  <c r="H525" i="4" s="1"/>
  <c r="G517" i="4"/>
  <c r="I513" i="4"/>
  <c r="H513" i="4"/>
  <c r="G513" i="4"/>
  <c r="F510" i="4"/>
  <c r="I508" i="4"/>
  <c r="H508" i="4"/>
  <c r="G508" i="4"/>
  <c r="G504" i="4"/>
  <c r="G500" i="4"/>
  <c r="I496" i="4"/>
  <c r="H496" i="4"/>
  <c r="H500" i="4" s="1"/>
  <c r="H504" i="4" s="1"/>
  <c r="G496" i="4"/>
  <c r="I492" i="4"/>
  <c r="H492" i="4"/>
  <c r="G492" i="4"/>
  <c r="F489" i="4"/>
  <c r="I487" i="4"/>
  <c r="H487" i="4"/>
  <c r="G487" i="4"/>
  <c r="G483" i="4"/>
  <c r="G479" i="4"/>
  <c r="I475" i="4"/>
  <c r="H475" i="4"/>
  <c r="H479" i="4" s="1"/>
  <c r="H483" i="4" s="1"/>
  <c r="G475" i="4"/>
  <c r="I471" i="4"/>
  <c r="H471" i="4"/>
  <c r="G471" i="4"/>
  <c r="F468" i="4"/>
  <c r="I466" i="4"/>
  <c r="H466" i="4"/>
  <c r="G466" i="4"/>
  <c r="G462" i="4"/>
  <c r="G458" i="4"/>
  <c r="I454" i="4"/>
  <c r="H454" i="4"/>
  <c r="H458" i="4" s="1"/>
  <c r="H462" i="4" s="1"/>
  <c r="G454" i="4"/>
  <c r="I450" i="4"/>
  <c r="H450" i="4"/>
  <c r="G450" i="4"/>
  <c r="F447" i="4"/>
  <c r="I445" i="4"/>
  <c r="H445" i="4"/>
  <c r="G445" i="4"/>
  <c r="G441" i="4"/>
  <c r="G437" i="4"/>
  <c r="I433" i="4"/>
  <c r="H433" i="4"/>
  <c r="H437" i="4" s="1"/>
  <c r="H441" i="4" s="1"/>
  <c r="G433" i="4"/>
  <c r="I429" i="4"/>
  <c r="H429" i="4"/>
  <c r="G429" i="4"/>
  <c r="F426" i="4"/>
  <c r="I424" i="4"/>
  <c r="H424" i="4"/>
  <c r="G424" i="4"/>
  <c r="G420" i="4"/>
  <c r="H416" i="4"/>
  <c r="H420" i="4" s="1"/>
  <c r="G416" i="4"/>
  <c r="I412" i="4"/>
  <c r="H412" i="4"/>
  <c r="G412" i="4"/>
  <c r="I408" i="4"/>
  <c r="H408" i="4"/>
  <c r="G408" i="4"/>
  <c r="F405" i="4"/>
  <c r="I403" i="4"/>
  <c r="H403" i="4"/>
  <c r="G403" i="4"/>
  <c r="G399" i="4"/>
  <c r="H395" i="4"/>
  <c r="H399" i="4" s="1"/>
  <c r="G395" i="4"/>
  <c r="I391" i="4"/>
  <c r="H391" i="4"/>
  <c r="G391" i="4"/>
  <c r="I387" i="4"/>
  <c r="H387" i="4"/>
  <c r="G387" i="4"/>
  <c r="F384" i="4"/>
  <c r="I382" i="4"/>
  <c r="H382" i="4"/>
  <c r="G382" i="4"/>
  <c r="G378" i="4"/>
  <c r="H374" i="4"/>
  <c r="H378" i="4" s="1"/>
  <c r="G374" i="4"/>
  <c r="I370" i="4"/>
  <c r="H370" i="4"/>
  <c r="G370" i="4"/>
  <c r="I366" i="4"/>
  <c r="H366" i="4"/>
  <c r="G366" i="4"/>
  <c r="F363" i="4"/>
  <c r="I361" i="4"/>
  <c r="H361" i="4"/>
  <c r="G361" i="4"/>
  <c r="G357" i="4"/>
  <c r="H353" i="4"/>
  <c r="H357" i="4" s="1"/>
  <c r="G353" i="4"/>
  <c r="I349" i="4"/>
  <c r="H349" i="4"/>
  <c r="G349" i="4"/>
  <c r="I345" i="4"/>
  <c r="H345" i="4"/>
  <c r="G345" i="4"/>
  <c r="F342" i="4"/>
  <c r="I340" i="4"/>
  <c r="H340" i="4"/>
  <c r="G340" i="4"/>
  <c r="G336" i="4"/>
  <c r="H332" i="4"/>
  <c r="H336" i="4" s="1"/>
  <c r="G332" i="4"/>
  <c r="I328" i="4"/>
  <c r="H328" i="4"/>
  <c r="G328" i="4"/>
  <c r="I324" i="4"/>
  <c r="H324" i="4"/>
  <c r="G324" i="4"/>
  <c r="F321" i="4"/>
  <c r="I319" i="4"/>
  <c r="H319" i="4"/>
  <c r="G319" i="4"/>
  <c r="G315" i="4"/>
  <c r="H311" i="4"/>
  <c r="H315" i="4" s="1"/>
  <c r="G311" i="4"/>
  <c r="I307" i="4"/>
  <c r="H307" i="4"/>
  <c r="G307" i="4"/>
  <c r="I303" i="4"/>
  <c r="H303" i="4"/>
  <c r="G303" i="4"/>
  <c r="F300" i="4"/>
  <c r="I298" i="4"/>
  <c r="H298" i="4"/>
  <c r="G298" i="4"/>
  <c r="G294" i="4"/>
  <c r="H290" i="4"/>
  <c r="H294" i="4" s="1"/>
  <c r="G290" i="4"/>
  <c r="I286" i="4"/>
  <c r="H286" i="4"/>
  <c r="G286" i="4"/>
  <c r="I282" i="4"/>
  <c r="H282" i="4"/>
  <c r="G282" i="4"/>
  <c r="F279" i="4"/>
  <c r="I277" i="4"/>
  <c r="H277" i="4"/>
  <c r="G277" i="4"/>
  <c r="G273" i="4"/>
  <c r="H269" i="4"/>
  <c r="H273" i="4" s="1"/>
  <c r="G269" i="4"/>
  <c r="I265" i="4"/>
  <c r="H265" i="4"/>
  <c r="G265" i="4"/>
  <c r="I261" i="4"/>
  <c r="H261" i="4"/>
  <c r="G261" i="4"/>
  <c r="F258" i="4"/>
  <c r="I256" i="4"/>
  <c r="H256" i="4"/>
  <c r="G256" i="4"/>
  <c r="G252" i="4"/>
  <c r="H248" i="4"/>
  <c r="H252" i="4" s="1"/>
  <c r="G248" i="4"/>
  <c r="I244" i="4"/>
  <c r="H244" i="4"/>
  <c r="G244" i="4"/>
  <c r="I240" i="4"/>
  <c r="H240" i="4"/>
  <c r="G240" i="4"/>
  <c r="F237" i="4"/>
  <c r="B29" i="4"/>
  <c r="B33" i="4"/>
  <c r="C8" i="4"/>
  <c r="D3" i="4"/>
  <c r="D12" i="4"/>
  <c r="L5" i="4"/>
  <c r="J7" i="7" l="1"/>
  <c r="Q23" i="6"/>
  <c r="Q29" i="6"/>
  <c r="Q35" i="6"/>
  <c r="M41" i="6"/>
  <c r="Q47" i="6"/>
  <c r="M59" i="6"/>
  <c r="M65" i="6"/>
  <c r="Q71" i="6"/>
  <c r="B12" i="6"/>
  <c r="C12" i="6"/>
  <c r="U11" i="6"/>
  <c r="U17" i="6"/>
  <c r="G12" i="6"/>
  <c r="J9" i="6"/>
  <c r="I10" i="6"/>
  <c r="M10" i="6" s="1"/>
  <c r="D11" i="6"/>
  <c r="D12" i="6" s="1"/>
  <c r="T11" i="6"/>
  <c r="I17" i="6"/>
  <c r="M17" i="6" s="1"/>
  <c r="H11" i="6"/>
  <c r="V11" i="6"/>
  <c r="I11" i="6"/>
  <c r="B17" i="6"/>
  <c r="P17" i="6"/>
  <c r="B5" i="6"/>
  <c r="L11" i="6"/>
  <c r="C17" i="6"/>
  <c r="M65" i="5"/>
  <c r="M53" i="5"/>
  <c r="M47" i="5"/>
  <c r="M41" i="5"/>
  <c r="M35" i="5"/>
  <c r="M29" i="5"/>
  <c r="M23" i="5"/>
  <c r="P17" i="5"/>
  <c r="G11" i="5"/>
  <c r="T17" i="5"/>
  <c r="U17" i="5"/>
  <c r="V17" i="5"/>
  <c r="H17" i="5"/>
  <c r="U11" i="5"/>
  <c r="C11" i="5"/>
  <c r="I17" i="5"/>
  <c r="V11" i="5"/>
  <c r="B11" i="5"/>
  <c r="L17" i="5"/>
  <c r="T11" i="5"/>
  <c r="B5" i="5"/>
  <c r="B12" i="4"/>
  <c r="B8" i="4"/>
  <c r="I235" i="4"/>
  <c r="H235" i="4"/>
  <c r="G235" i="4"/>
  <c r="D235" i="4"/>
  <c r="C235" i="4"/>
  <c r="B235" i="4"/>
  <c r="G231" i="4"/>
  <c r="B231" i="4"/>
  <c r="G227" i="4"/>
  <c r="C227" i="4"/>
  <c r="C231" i="4" s="1"/>
  <c r="B227" i="4"/>
  <c r="I223" i="4"/>
  <c r="H223" i="4"/>
  <c r="H227" i="4" s="1"/>
  <c r="H231" i="4" s="1"/>
  <c r="G223" i="4"/>
  <c r="D223" i="4"/>
  <c r="C223" i="4"/>
  <c r="B223" i="4"/>
  <c r="I219" i="4"/>
  <c r="H219" i="4"/>
  <c r="G219" i="4"/>
  <c r="D219" i="4"/>
  <c r="C219" i="4"/>
  <c r="B219" i="4"/>
  <c r="I214" i="4"/>
  <c r="H214" i="4"/>
  <c r="G214" i="4"/>
  <c r="D214" i="4"/>
  <c r="C214" i="4"/>
  <c r="B214" i="4"/>
  <c r="G210" i="4"/>
  <c r="B210" i="4"/>
  <c r="G206" i="4"/>
  <c r="B206" i="4"/>
  <c r="I202" i="4"/>
  <c r="H206" i="4" s="1"/>
  <c r="H210" i="4" s="1"/>
  <c r="H202" i="4"/>
  <c r="G202" i="4"/>
  <c r="D202" i="4"/>
  <c r="C202" i="4"/>
  <c r="C206" i="4" s="1"/>
  <c r="C210" i="4" s="1"/>
  <c r="B202" i="4"/>
  <c r="I198" i="4"/>
  <c r="H198" i="4"/>
  <c r="G198" i="4"/>
  <c r="D198" i="4"/>
  <c r="C198" i="4"/>
  <c r="B198" i="4"/>
  <c r="I193" i="4"/>
  <c r="H193" i="4"/>
  <c r="G193" i="4"/>
  <c r="D193" i="4"/>
  <c r="C193" i="4"/>
  <c r="B193" i="4"/>
  <c r="G189" i="4"/>
  <c r="B189" i="4"/>
  <c r="G185" i="4"/>
  <c r="B185" i="4"/>
  <c r="I181" i="4"/>
  <c r="H181" i="4"/>
  <c r="H185" i="4" s="1"/>
  <c r="H189" i="4" s="1"/>
  <c r="G181" i="4"/>
  <c r="D181" i="4"/>
  <c r="C181" i="4"/>
  <c r="C185" i="4" s="1"/>
  <c r="C189" i="4" s="1"/>
  <c r="B181" i="4"/>
  <c r="I177" i="4"/>
  <c r="H177" i="4"/>
  <c r="G177" i="4"/>
  <c r="D177" i="4"/>
  <c r="C177" i="4"/>
  <c r="B177" i="4"/>
  <c r="I172" i="4"/>
  <c r="H172" i="4"/>
  <c r="G172" i="4"/>
  <c r="D172" i="4"/>
  <c r="C172" i="4"/>
  <c r="B172" i="4"/>
  <c r="G168" i="4"/>
  <c r="B168" i="4"/>
  <c r="G164" i="4"/>
  <c r="B164" i="4"/>
  <c r="I160" i="4"/>
  <c r="H160" i="4"/>
  <c r="H164" i="4" s="1"/>
  <c r="H168" i="4" s="1"/>
  <c r="G160" i="4"/>
  <c r="D160" i="4"/>
  <c r="C160" i="4"/>
  <c r="C164" i="4" s="1"/>
  <c r="C168" i="4" s="1"/>
  <c r="B160" i="4"/>
  <c r="I156" i="4"/>
  <c r="H156" i="4"/>
  <c r="G156" i="4"/>
  <c r="D156" i="4"/>
  <c r="C156" i="4"/>
  <c r="B156" i="4"/>
  <c r="I151" i="4"/>
  <c r="H151" i="4"/>
  <c r="G151" i="4"/>
  <c r="D151" i="4"/>
  <c r="C151" i="4"/>
  <c r="B151" i="4"/>
  <c r="G147" i="4"/>
  <c r="B147" i="4"/>
  <c r="G143" i="4"/>
  <c r="B143" i="4"/>
  <c r="I139" i="4"/>
  <c r="H139" i="4"/>
  <c r="H143" i="4" s="1"/>
  <c r="H147" i="4" s="1"/>
  <c r="G139" i="4"/>
  <c r="D139" i="4"/>
  <c r="C143" i="4" s="1"/>
  <c r="C147" i="4" s="1"/>
  <c r="C139" i="4"/>
  <c r="B139" i="4"/>
  <c r="I135" i="4"/>
  <c r="H135" i="4"/>
  <c r="G135" i="4"/>
  <c r="D135" i="4"/>
  <c r="C135" i="4"/>
  <c r="B135" i="4"/>
  <c r="I130" i="4"/>
  <c r="H130" i="4"/>
  <c r="G130" i="4"/>
  <c r="D130" i="4"/>
  <c r="C130" i="4"/>
  <c r="B130" i="4"/>
  <c r="G126" i="4"/>
  <c r="B126" i="4"/>
  <c r="G122" i="4"/>
  <c r="B122" i="4"/>
  <c r="I118" i="4"/>
  <c r="H122" i="4" s="1"/>
  <c r="H126" i="4" s="1"/>
  <c r="H118" i="4"/>
  <c r="G118" i="4"/>
  <c r="D118" i="4"/>
  <c r="C118" i="4"/>
  <c r="C122" i="4" s="1"/>
  <c r="C126" i="4" s="1"/>
  <c r="B118" i="4"/>
  <c r="I114" i="4"/>
  <c r="H114" i="4"/>
  <c r="G114" i="4"/>
  <c r="D114" i="4"/>
  <c r="C114" i="4"/>
  <c r="B114" i="4"/>
  <c r="I109" i="4"/>
  <c r="H109" i="4"/>
  <c r="G109" i="4"/>
  <c r="D109" i="4"/>
  <c r="C109" i="4"/>
  <c r="B109" i="4"/>
  <c r="G105" i="4"/>
  <c r="B105" i="4"/>
  <c r="G101" i="4"/>
  <c r="B101" i="4"/>
  <c r="I97" i="4"/>
  <c r="H97" i="4"/>
  <c r="H101" i="4" s="1"/>
  <c r="H105" i="4" s="1"/>
  <c r="G97" i="4"/>
  <c r="D97" i="4"/>
  <c r="C97" i="4"/>
  <c r="C101" i="4" s="1"/>
  <c r="C105" i="4" s="1"/>
  <c r="B97" i="4"/>
  <c r="I93" i="4"/>
  <c r="H93" i="4"/>
  <c r="G93" i="4"/>
  <c r="D93" i="4"/>
  <c r="C93" i="4"/>
  <c r="B93" i="4"/>
  <c r="I88" i="4"/>
  <c r="H88" i="4"/>
  <c r="G88" i="4"/>
  <c r="D88" i="4"/>
  <c r="C88" i="4"/>
  <c r="B88" i="4"/>
  <c r="G84" i="4"/>
  <c r="B84" i="4"/>
  <c r="H80" i="4"/>
  <c r="H84" i="4" s="1"/>
  <c r="G80" i="4"/>
  <c r="B80" i="4"/>
  <c r="I76" i="4"/>
  <c r="H76" i="4"/>
  <c r="G76" i="4"/>
  <c r="D76" i="4"/>
  <c r="C76" i="4"/>
  <c r="C80" i="4" s="1"/>
  <c r="C84" i="4" s="1"/>
  <c r="B76" i="4"/>
  <c r="I72" i="4"/>
  <c r="H72" i="4"/>
  <c r="G72" i="4"/>
  <c r="D72" i="4"/>
  <c r="C72" i="4"/>
  <c r="B72" i="4"/>
  <c r="I67" i="4"/>
  <c r="H67" i="4"/>
  <c r="G67" i="4"/>
  <c r="D67" i="4"/>
  <c r="C67" i="4"/>
  <c r="B67" i="4"/>
  <c r="G63" i="4"/>
  <c r="B63" i="4"/>
  <c r="G59" i="4"/>
  <c r="B59" i="4"/>
  <c r="I55" i="4"/>
  <c r="H55" i="4"/>
  <c r="H59" i="4" s="1"/>
  <c r="H63" i="4" s="1"/>
  <c r="G55" i="4"/>
  <c r="D55" i="4"/>
  <c r="C59" i="4" s="1"/>
  <c r="C63" i="4" s="1"/>
  <c r="C55" i="4"/>
  <c r="B55" i="4"/>
  <c r="I51" i="4"/>
  <c r="H51" i="4"/>
  <c r="G51" i="4"/>
  <c r="D51" i="4"/>
  <c r="C51" i="4"/>
  <c r="B51" i="4"/>
  <c r="I46" i="4"/>
  <c r="H46" i="4"/>
  <c r="G46" i="4"/>
  <c r="D46" i="4"/>
  <c r="C46" i="4"/>
  <c r="B46" i="4"/>
  <c r="G42" i="4"/>
  <c r="B42" i="4"/>
  <c r="G38" i="4"/>
  <c r="B38" i="4"/>
  <c r="I34" i="4"/>
  <c r="H38" i="4" s="1"/>
  <c r="H42" i="4" s="1"/>
  <c r="H34" i="4"/>
  <c r="G34" i="4"/>
  <c r="D34" i="4"/>
  <c r="C34" i="4"/>
  <c r="C38" i="4" s="1"/>
  <c r="C42" i="4" s="1"/>
  <c r="B34" i="4"/>
  <c r="N31" i="4"/>
  <c r="I30" i="4"/>
  <c r="H30" i="4"/>
  <c r="G30" i="4"/>
  <c r="D30" i="4"/>
  <c r="C30" i="4"/>
  <c r="B30" i="4"/>
  <c r="N29" i="4"/>
  <c r="F27" i="4"/>
  <c r="F48" i="4" s="1"/>
  <c r="F69" i="4" s="1"/>
  <c r="F90" i="4" s="1"/>
  <c r="F111" i="4" s="1"/>
  <c r="F132" i="4" s="1"/>
  <c r="F153" i="4" s="1"/>
  <c r="F174" i="4" s="1"/>
  <c r="F195" i="4" s="1"/>
  <c r="F216" i="4" s="1"/>
  <c r="A27" i="4"/>
  <c r="A48" i="4" s="1"/>
  <c r="A69" i="4" s="1"/>
  <c r="A90" i="4" s="1"/>
  <c r="A111" i="4" s="1"/>
  <c r="A132" i="4" s="1"/>
  <c r="A153" i="4" s="1"/>
  <c r="A174" i="4" s="1"/>
  <c r="A195" i="4" s="1"/>
  <c r="A216" i="4" s="1"/>
  <c r="I25" i="4"/>
  <c r="H25" i="4"/>
  <c r="G25" i="4"/>
  <c r="D25" i="4"/>
  <c r="C25" i="4"/>
  <c r="B25" i="4"/>
  <c r="N24" i="4"/>
  <c r="N26" i="4" s="1"/>
  <c r="O21" i="4"/>
  <c r="N21" i="4"/>
  <c r="L21" i="4" s="1"/>
  <c r="G21" i="4"/>
  <c r="C21" i="4"/>
  <c r="B21" i="4"/>
  <c r="N19" i="4"/>
  <c r="H17" i="4"/>
  <c r="H21" i="4" s="1"/>
  <c r="G17" i="4"/>
  <c r="C17" i="4"/>
  <c r="B17" i="4"/>
  <c r="N13" i="4"/>
  <c r="N15" i="4" s="1"/>
  <c r="I13" i="4"/>
  <c r="H13" i="4"/>
  <c r="G13" i="4"/>
  <c r="D13" i="4"/>
  <c r="C13" i="4"/>
  <c r="B13" i="4"/>
  <c r="I12" i="4"/>
  <c r="C12" i="4"/>
  <c r="N10" i="4"/>
  <c r="H9" i="4"/>
  <c r="G9" i="4"/>
  <c r="C9" i="4"/>
  <c r="B9" i="4"/>
  <c r="N8" i="4"/>
  <c r="H8" i="4"/>
  <c r="H12" i="4" s="1"/>
  <c r="H16" i="4" s="1"/>
  <c r="G20" i="4" s="1"/>
  <c r="G24" i="4" s="1"/>
  <c r="G8" i="4"/>
  <c r="G12" i="4" s="1"/>
  <c r="G16" i="4" s="1"/>
  <c r="O5" i="4"/>
  <c r="N5" i="4"/>
  <c r="F4" i="4"/>
  <c r="N3" i="4"/>
  <c r="L5" i="1"/>
  <c r="R10" i="1"/>
  <c r="Q10" i="1"/>
  <c r="N29" i="1"/>
  <c r="N24" i="1"/>
  <c r="N3" i="1"/>
  <c r="N8" i="1"/>
  <c r="N13" i="1"/>
  <c r="N19" i="1"/>
  <c r="R5" i="1"/>
  <c r="Q5" i="1"/>
  <c r="Q41" i="6" l="1"/>
  <c r="Q59" i="6"/>
  <c r="Q65" i="6"/>
  <c r="I12" i="6"/>
  <c r="L12" i="6"/>
  <c r="P11" i="6"/>
  <c r="Q17" i="6"/>
  <c r="H12" i="6"/>
  <c r="M11" i="6"/>
  <c r="Q65" i="5"/>
  <c r="Q53" i="5"/>
  <c r="Q47" i="5"/>
  <c r="Q41" i="5"/>
  <c r="Q35" i="5"/>
  <c r="Q29" i="5"/>
  <c r="Q23" i="5"/>
  <c r="M17" i="5"/>
  <c r="Q17" i="5"/>
  <c r="I12" i="5"/>
  <c r="M10" i="5"/>
  <c r="C12" i="5"/>
  <c r="B12" i="5"/>
  <c r="L10" i="4"/>
  <c r="O10" i="4" s="1"/>
  <c r="L15" i="4"/>
  <c r="O15" i="4" s="1"/>
  <c r="H20" i="4"/>
  <c r="L31" i="4"/>
  <c r="O31" i="4" s="1"/>
  <c r="L26" i="4"/>
  <c r="O26" i="4" s="1"/>
  <c r="C16" i="4"/>
  <c r="B16" i="4"/>
  <c r="D235" i="1"/>
  <c r="C235" i="1"/>
  <c r="B235" i="1"/>
  <c r="B231" i="1"/>
  <c r="B227" i="1"/>
  <c r="D223" i="1"/>
  <c r="C223" i="1"/>
  <c r="C227" i="1" s="1"/>
  <c r="C231" i="1" s="1"/>
  <c r="B223" i="1"/>
  <c r="D219" i="1"/>
  <c r="C219" i="1"/>
  <c r="B219" i="1"/>
  <c r="A216" i="1"/>
  <c r="F4" i="1"/>
  <c r="F3" i="1"/>
  <c r="G8" i="1" s="1"/>
  <c r="D214" i="1"/>
  <c r="C214" i="1"/>
  <c r="B214" i="1"/>
  <c r="B210" i="1"/>
  <c r="B206" i="1"/>
  <c r="D202" i="1"/>
  <c r="C202" i="1"/>
  <c r="B202" i="1"/>
  <c r="D198" i="1"/>
  <c r="C198" i="1"/>
  <c r="B198" i="1"/>
  <c r="A195" i="1"/>
  <c r="D193" i="1"/>
  <c r="C193" i="1"/>
  <c r="B193" i="1"/>
  <c r="B189" i="1"/>
  <c r="B185" i="1"/>
  <c r="D181" i="1"/>
  <c r="C181" i="1"/>
  <c r="B181" i="1"/>
  <c r="D177" i="1"/>
  <c r="C177" i="1"/>
  <c r="B177" i="1"/>
  <c r="A174" i="1"/>
  <c r="D172" i="1"/>
  <c r="C172" i="1"/>
  <c r="B172" i="1"/>
  <c r="B168" i="1"/>
  <c r="B164" i="1"/>
  <c r="D160" i="1"/>
  <c r="C160" i="1"/>
  <c r="B160" i="1"/>
  <c r="D156" i="1"/>
  <c r="C156" i="1"/>
  <c r="B156" i="1"/>
  <c r="A153" i="1"/>
  <c r="D151" i="1"/>
  <c r="C151" i="1"/>
  <c r="B151" i="1"/>
  <c r="B147" i="1"/>
  <c r="B143" i="1"/>
  <c r="D139" i="1"/>
  <c r="C139" i="1"/>
  <c r="B139" i="1"/>
  <c r="D135" i="1"/>
  <c r="C135" i="1"/>
  <c r="B135" i="1"/>
  <c r="A132" i="1"/>
  <c r="D130" i="1"/>
  <c r="C130" i="1"/>
  <c r="B130" i="1"/>
  <c r="B126" i="1"/>
  <c r="B122" i="1"/>
  <c r="D118" i="1"/>
  <c r="C118" i="1"/>
  <c r="B118" i="1"/>
  <c r="D114" i="1"/>
  <c r="C114" i="1"/>
  <c r="B114" i="1"/>
  <c r="A111" i="1"/>
  <c r="D109" i="1"/>
  <c r="C109" i="1"/>
  <c r="B109" i="1"/>
  <c r="B105" i="1"/>
  <c r="B101" i="1"/>
  <c r="D97" i="1"/>
  <c r="C97" i="1"/>
  <c r="B97" i="1"/>
  <c r="D93" i="1"/>
  <c r="C93" i="1"/>
  <c r="B93" i="1"/>
  <c r="A90" i="1"/>
  <c r="D88" i="1"/>
  <c r="C88" i="1"/>
  <c r="B88" i="1"/>
  <c r="B84" i="1"/>
  <c r="B80" i="1"/>
  <c r="D76" i="1"/>
  <c r="C76" i="1"/>
  <c r="B76" i="1"/>
  <c r="D72" i="1"/>
  <c r="C72" i="1"/>
  <c r="B72" i="1"/>
  <c r="A69" i="1"/>
  <c r="D67" i="1"/>
  <c r="C67" i="1"/>
  <c r="B67" i="1"/>
  <c r="B63" i="1"/>
  <c r="B59" i="1"/>
  <c r="D55" i="1"/>
  <c r="C55" i="1"/>
  <c r="B55" i="1"/>
  <c r="D51" i="1"/>
  <c r="C51" i="1"/>
  <c r="B51" i="1"/>
  <c r="A48" i="1"/>
  <c r="C8" i="1"/>
  <c r="C12" i="1" s="1"/>
  <c r="B8" i="1"/>
  <c r="B12" i="1" s="1"/>
  <c r="D3" i="1"/>
  <c r="I235" i="1"/>
  <c r="H235" i="1"/>
  <c r="G235" i="1"/>
  <c r="G231" i="1"/>
  <c r="G227" i="1"/>
  <c r="I223" i="1"/>
  <c r="H223" i="1"/>
  <c r="G223" i="1"/>
  <c r="I219" i="1"/>
  <c r="H219" i="1"/>
  <c r="G219" i="1"/>
  <c r="I214" i="1"/>
  <c r="H214" i="1"/>
  <c r="G214" i="1"/>
  <c r="G210" i="1"/>
  <c r="G206" i="1"/>
  <c r="I202" i="1"/>
  <c r="H202" i="1"/>
  <c r="G202" i="1"/>
  <c r="I198" i="1"/>
  <c r="H198" i="1"/>
  <c r="G198" i="1"/>
  <c r="I193" i="1"/>
  <c r="H193" i="1"/>
  <c r="G193" i="1"/>
  <c r="G189" i="1"/>
  <c r="G185" i="1"/>
  <c r="I181" i="1"/>
  <c r="H181" i="1"/>
  <c r="G181" i="1"/>
  <c r="I177" i="1"/>
  <c r="H177" i="1"/>
  <c r="G177" i="1"/>
  <c r="I172" i="1"/>
  <c r="H172" i="1"/>
  <c r="G172" i="1"/>
  <c r="G168" i="1"/>
  <c r="G164" i="1"/>
  <c r="I160" i="1"/>
  <c r="H160" i="1"/>
  <c r="G160" i="1"/>
  <c r="I156" i="1"/>
  <c r="H156" i="1"/>
  <c r="G156" i="1"/>
  <c r="I151" i="1"/>
  <c r="H151" i="1"/>
  <c r="G151" i="1"/>
  <c r="G147" i="1"/>
  <c r="G143" i="1"/>
  <c r="I139" i="1"/>
  <c r="H139" i="1"/>
  <c r="G139" i="1"/>
  <c r="I135" i="1"/>
  <c r="H135" i="1"/>
  <c r="G135" i="1"/>
  <c r="I130" i="1"/>
  <c r="H130" i="1"/>
  <c r="G130" i="1"/>
  <c r="G126" i="1"/>
  <c r="G122" i="1"/>
  <c r="I118" i="1"/>
  <c r="H118" i="1"/>
  <c r="G118" i="1"/>
  <c r="I114" i="1"/>
  <c r="H114" i="1"/>
  <c r="G114" i="1"/>
  <c r="I109" i="1"/>
  <c r="H109" i="1"/>
  <c r="G109" i="1"/>
  <c r="G105" i="1"/>
  <c r="G101" i="1"/>
  <c r="I97" i="1"/>
  <c r="H97" i="1"/>
  <c r="G97" i="1"/>
  <c r="I93" i="1"/>
  <c r="H93" i="1"/>
  <c r="G93" i="1"/>
  <c r="F90" i="1"/>
  <c r="F111" i="1" s="1"/>
  <c r="F132" i="1" s="1"/>
  <c r="F153" i="1" s="1"/>
  <c r="F174" i="1" s="1"/>
  <c r="F195" i="1" s="1"/>
  <c r="F216" i="1" s="1"/>
  <c r="I88" i="1"/>
  <c r="H88" i="1"/>
  <c r="G88" i="1"/>
  <c r="G84" i="1"/>
  <c r="G80" i="1"/>
  <c r="I76" i="1"/>
  <c r="H76" i="1"/>
  <c r="G76" i="1"/>
  <c r="I72" i="1"/>
  <c r="H72" i="1"/>
  <c r="G72" i="1"/>
  <c r="F69" i="1"/>
  <c r="I67" i="1"/>
  <c r="H67" i="1"/>
  <c r="G67" i="1"/>
  <c r="G63" i="1"/>
  <c r="G59" i="1"/>
  <c r="I55" i="1"/>
  <c r="H55" i="1"/>
  <c r="G55" i="1"/>
  <c r="I51" i="1"/>
  <c r="H51" i="1"/>
  <c r="G51" i="1"/>
  <c r="F48" i="1"/>
  <c r="I46" i="1"/>
  <c r="H46" i="1"/>
  <c r="G46" i="1"/>
  <c r="G42" i="1"/>
  <c r="G38" i="1"/>
  <c r="I34" i="1"/>
  <c r="H34" i="1"/>
  <c r="G34" i="1"/>
  <c r="I30" i="1"/>
  <c r="H30" i="1"/>
  <c r="G30" i="1"/>
  <c r="F27" i="1"/>
  <c r="I25" i="1"/>
  <c r="H25" i="1"/>
  <c r="G25" i="1"/>
  <c r="G21" i="1"/>
  <c r="G17" i="1"/>
  <c r="I13" i="1"/>
  <c r="H13" i="1"/>
  <c r="G13" i="1"/>
  <c r="H9" i="1"/>
  <c r="G9" i="1"/>
  <c r="H8" i="1"/>
  <c r="H12" i="1" s="1"/>
  <c r="A27" i="1"/>
  <c r="D46" i="1"/>
  <c r="C46" i="1"/>
  <c r="B46" i="1"/>
  <c r="B42" i="1"/>
  <c r="B38" i="1"/>
  <c r="D34" i="1"/>
  <c r="C34" i="1"/>
  <c r="B34" i="1"/>
  <c r="D30" i="1"/>
  <c r="C30" i="1"/>
  <c r="B30" i="1"/>
  <c r="D25" i="1"/>
  <c r="C25" i="1"/>
  <c r="B25" i="1"/>
  <c r="B21" i="1"/>
  <c r="B17" i="1"/>
  <c r="D13" i="1"/>
  <c r="C13" i="1"/>
  <c r="C9" i="1"/>
  <c r="B9" i="1"/>
  <c r="B13" i="1"/>
  <c r="N31" i="1"/>
  <c r="N26" i="1"/>
  <c r="O21" i="1"/>
  <c r="N21" i="1"/>
  <c r="O5" i="1"/>
  <c r="N15" i="1"/>
  <c r="M12" i="6" l="1"/>
  <c r="Q10" i="6" s="1"/>
  <c r="Q11" i="6"/>
  <c r="R9" i="6" s="1"/>
  <c r="G12" i="5"/>
  <c r="H12" i="5"/>
  <c r="M11" i="5"/>
  <c r="I24" i="4"/>
  <c r="I29" i="4" s="1"/>
  <c r="H24" i="4"/>
  <c r="C20" i="4"/>
  <c r="C24" i="4" s="1"/>
  <c r="C29" i="4" s="1"/>
  <c r="B20" i="4"/>
  <c r="B24" i="4" s="1"/>
  <c r="H164" i="1"/>
  <c r="H168" i="1" s="1"/>
  <c r="C143" i="1"/>
  <c r="C147" i="1" s="1"/>
  <c r="H59" i="1"/>
  <c r="H63" i="1" s="1"/>
  <c r="H101" i="1"/>
  <c r="H105" i="1" s="1"/>
  <c r="C80" i="1"/>
  <c r="C84" i="1" s="1"/>
  <c r="C206" i="1"/>
  <c r="C210" i="1" s="1"/>
  <c r="G12" i="1"/>
  <c r="G16" i="1" s="1"/>
  <c r="I12" i="1"/>
  <c r="H16" i="1" s="1"/>
  <c r="H185" i="1"/>
  <c r="H189" i="1" s="1"/>
  <c r="H143" i="1"/>
  <c r="H147" i="1" s="1"/>
  <c r="C164" i="1"/>
  <c r="C168" i="1" s="1"/>
  <c r="H38" i="1"/>
  <c r="H42" i="1" s="1"/>
  <c r="H80" i="1"/>
  <c r="H84" i="1" s="1"/>
  <c r="H122" i="1"/>
  <c r="H126" i="1" s="1"/>
  <c r="H227" i="1"/>
  <c r="H231" i="1" s="1"/>
  <c r="C101" i="1"/>
  <c r="C105" i="1" s="1"/>
  <c r="C122" i="1"/>
  <c r="C126" i="1" s="1"/>
  <c r="C185" i="1"/>
  <c r="C189" i="1" s="1"/>
  <c r="C59" i="1"/>
  <c r="C63" i="1" s="1"/>
  <c r="D12" i="1"/>
  <c r="C16" i="1" s="1"/>
  <c r="H17" i="1"/>
  <c r="H21" i="1" s="1"/>
  <c r="H206" i="1"/>
  <c r="H210" i="1" s="1"/>
  <c r="C38" i="1"/>
  <c r="C42" i="1" s="1"/>
  <c r="L21" i="1"/>
  <c r="N5" i="1"/>
  <c r="L15" i="1" s="1"/>
  <c r="O15" i="1" s="1"/>
  <c r="N10" i="1"/>
  <c r="C17" i="1"/>
  <c r="C21" i="1" s="1"/>
  <c r="B16" i="1"/>
  <c r="U10" i="6" l="1"/>
  <c r="V10" i="6"/>
  <c r="P10" i="6"/>
  <c r="T10" i="6" s="1"/>
  <c r="T12" i="6"/>
  <c r="Q12" i="6"/>
  <c r="U12" i="6"/>
  <c r="W9" i="6"/>
  <c r="P12" i="6"/>
  <c r="M12" i="5"/>
  <c r="L12" i="5"/>
  <c r="D24" i="4"/>
  <c r="D29" i="4" s="1"/>
  <c r="C33" i="4"/>
  <c r="H29" i="4"/>
  <c r="H33" i="4" s="1"/>
  <c r="G29" i="4"/>
  <c r="L31" i="1"/>
  <c r="O31" i="1" s="1"/>
  <c r="H20" i="1"/>
  <c r="G20" i="1"/>
  <c r="G24" i="1" s="1"/>
  <c r="I24" i="1"/>
  <c r="I29" i="1" s="1"/>
  <c r="H24" i="1"/>
  <c r="H29" i="1"/>
  <c r="H33" i="1" s="1"/>
  <c r="L26" i="1"/>
  <c r="O26" i="1" s="1"/>
  <c r="L10" i="1"/>
  <c r="O10" i="1" s="1"/>
  <c r="C20" i="1"/>
  <c r="C24" i="1" s="1"/>
  <c r="B20" i="1"/>
  <c r="B24" i="1" s="1"/>
  <c r="E15" i="6" l="1"/>
  <c r="D16" i="6"/>
  <c r="D18" i="6" s="1"/>
  <c r="V12" i="6"/>
  <c r="X9" i="6" s="1"/>
  <c r="B16" i="6"/>
  <c r="C16" i="6"/>
  <c r="Q10" i="5"/>
  <c r="V10" i="5" s="1"/>
  <c r="P10" i="5"/>
  <c r="Q12" i="5"/>
  <c r="R9" i="5"/>
  <c r="W9" i="5" s="1"/>
  <c r="H37" i="4"/>
  <c r="G37" i="4"/>
  <c r="G29" i="1"/>
  <c r="C29" i="1"/>
  <c r="C33" i="1" s="1"/>
  <c r="D24" i="1"/>
  <c r="D29" i="1" s="1"/>
  <c r="B29" i="1"/>
  <c r="G33" i="1"/>
  <c r="G37" i="1" s="1"/>
  <c r="I33" i="1"/>
  <c r="H37" i="1" s="1"/>
  <c r="J15" i="6" l="1"/>
  <c r="H16" i="6"/>
  <c r="C18" i="6"/>
  <c r="I16" i="6"/>
  <c r="I18" i="6" s="1"/>
  <c r="G16" i="6"/>
  <c r="B18" i="6"/>
  <c r="T10" i="5"/>
  <c r="P12" i="5"/>
  <c r="U10" i="5"/>
  <c r="U12" i="5" s="1"/>
  <c r="D33" i="4"/>
  <c r="C37" i="4" s="1"/>
  <c r="G41" i="4"/>
  <c r="G45" i="4" s="1"/>
  <c r="H41" i="4"/>
  <c r="B37" i="4"/>
  <c r="D33" i="1"/>
  <c r="B33" i="1"/>
  <c r="H41" i="1"/>
  <c r="G41" i="1"/>
  <c r="G45" i="1" s="1"/>
  <c r="L16" i="6" l="1"/>
  <c r="L18" i="6" s="1"/>
  <c r="G18" i="6"/>
  <c r="M16" i="6"/>
  <c r="R15" i="6" s="1"/>
  <c r="H18" i="6"/>
  <c r="V12" i="5"/>
  <c r="D16" i="5"/>
  <c r="D18" i="5" s="1"/>
  <c r="B16" i="5"/>
  <c r="C16" i="5"/>
  <c r="T12" i="5"/>
  <c r="B41" i="4"/>
  <c r="C41" i="4"/>
  <c r="C45" i="4" s="1"/>
  <c r="B45" i="4"/>
  <c r="I45" i="4"/>
  <c r="I50" i="4" s="1"/>
  <c r="H45" i="4"/>
  <c r="G50" i="4"/>
  <c r="H50" i="4"/>
  <c r="H54" i="4" s="1"/>
  <c r="I45" i="1"/>
  <c r="I50" i="1" s="1"/>
  <c r="H45" i="1"/>
  <c r="H50" i="1" s="1"/>
  <c r="H54" i="1" s="1"/>
  <c r="C37" i="1"/>
  <c r="B37" i="1"/>
  <c r="M18" i="6" l="1"/>
  <c r="Q16" i="6" s="1"/>
  <c r="X9" i="5"/>
  <c r="G16" i="5"/>
  <c r="B18" i="5"/>
  <c r="I16" i="5"/>
  <c r="E15" i="5"/>
  <c r="C18" i="5"/>
  <c r="H16" i="5"/>
  <c r="C50" i="4"/>
  <c r="C54" i="4" s="1"/>
  <c r="B50" i="4"/>
  <c r="D45" i="4"/>
  <c r="D50" i="4" s="1"/>
  <c r="G54" i="4"/>
  <c r="G58" i="4" s="1"/>
  <c r="I54" i="4"/>
  <c r="H58" i="4"/>
  <c r="C41" i="1"/>
  <c r="B41" i="1"/>
  <c r="B45" i="1" s="1"/>
  <c r="G50" i="1"/>
  <c r="U16" i="6" l="1"/>
  <c r="U18" i="6" s="1"/>
  <c r="V16" i="6"/>
  <c r="D22" i="6" s="1"/>
  <c r="D24" i="6" s="1"/>
  <c r="P16" i="6"/>
  <c r="T16" i="6" s="1"/>
  <c r="Q18" i="6"/>
  <c r="W15" i="6"/>
  <c r="M16" i="5"/>
  <c r="M18" i="5" s="1"/>
  <c r="H18" i="5"/>
  <c r="I18" i="5"/>
  <c r="J15" i="5"/>
  <c r="G18" i="5"/>
  <c r="L16" i="5"/>
  <c r="L18" i="5" s="1"/>
  <c r="B54" i="4"/>
  <c r="H62" i="4"/>
  <c r="G62" i="4"/>
  <c r="G66" i="4" s="1"/>
  <c r="C45" i="1"/>
  <c r="B50" i="1" s="1"/>
  <c r="D45" i="1"/>
  <c r="D50" i="1" s="1"/>
  <c r="I54" i="1"/>
  <c r="H58" i="1" s="1"/>
  <c r="G54" i="1"/>
  <c r="G58" i="1" s="1"/>
  <c r="E21" i="6" l="1"/>
  <c r="C22" i="6"/>
  <c r="B22" i="6"/>
  <c r="P18" i="6"/>
  <c r="V18" i="6"/>
  <c r="T18" i="6"/>
  <c r="P16" i="5"/>
  <c r="Q16" i="5"/>
  <c r="D54" i="4"/>
  <c r="H66" i="4"/>
  <c r="H71" i="4" s="1"/>
  <c r="H75" i="4" s="1"/>
  <c r="I66" i="4"/>
  <c r="I71" i="4" s="1"/>
  <c r="B58" i="4"/>
  <c r="C58" i="4"/>
  <c r="C50" i="1"/>
  <c r="C54" i="1" s="1"/>
  <c r="D54" i="1"/>
  <c r="B54" i="1"/>
  <c r="B58" i="1" s="1"/>
  <c r="H62" i="1"/>
  <c r="G62" i="1"/>
  <c r="G66" i="1" s="1"/>
  <c r="G22" i="6" l="1"/>
  <c r="I22" i="6"/>
  <c r="I24" i="6" s="1"/>
  <c r="J21" i="6"/>
  <c r="B24" i="6"/>
  <c r="C24" i="6"/>
  <c r="H22" i="6"/>
  <c r="X15" i="6"/>
  <c r="V16" i="5"/>
  <c r="R15" i="5"/>
  <c r="W15" i="5" s="1"/>
  <c r="U16" i="5"/>
  <c r="U18" i="5" s="1"/>
  <c r="Q18" i="5"/>
  <c r="T16" i="5"/>
  <c r="P18" i="5"/>
  <c r="B62" i="4"/>
  <c r="C62" i="4"/>
  <c r="C66" i="4" s="1"/>
  <c r="B66" i="4"/>
  <c r="G71" i="4"/>
  <c r="C58" i="1"/>
  <c r="C62" i="1"/>
  <c r="B62" i="1"/>
  <c r="B66" i="1" s="1"/>
  <c r="I66" i="1"/>
  <c r="I71" i="1" s="1"/>
  <c r="H66" i="1"/>
  <c r="H71" i="1" s="1"/>
  <c r="H75" i="1" s="1"/>
  <c r="M22" i="6" l="1"/>
  <c r="H24" i="6"/>
  <c r="L22" i="6"/>
  <c r="L24" i="6" s="1"/>
  <c r="G24" i="6"/>
  <c r="T18" i="5"/>
  <c r="C22" i="5"/>
  <c r="B22" i="5"/>
  <c r="E21" i="5"/>
  <c r="V18" i="5"/>
  <c r="D22" i="5"/>
  <c r="D24" i="5" s="1"/>
  <c r="C71" i="4"/>
  <c r="C75" i="4" s="1"/>
  <c r="B71" i="4"/>
  <c r="B75" i="4" s="1"/>
  <c r="D66" i="4"/>
  <c r="D71" i="4" s="1"/>
  <c r="I75" i="4"/>
  <c r="H79" i="4" s="1"/>
  <c r="G75" i="4"/>
  <c r="G79" i="4" s="1"/>
  <c r="D66" i="1"/>
  <c r="D71" i="1" s="1"/>
  <c r="C66" i="1"/>
  <c r="B71" i="1" s="1"/>
  <c r="G71" i="1"/>
  <c r="R21" i="6" l="1"/>
  <c r="W21" i="6" s="1"/>
  <c r="M24" i="6"/>
  <c r="P22" i="6" s="1"/>
  <c r="X15" i="5"/>
  <c r="I22" i="5"/>
  <c r="I24" i="5" s="1"/>
  <c r="J21" i="5"/>
  <c r="G22" i="5"/>
  <c r="B24" i="5"/>
  <c r="H22" i="5"/>
  <c r="C24" i="5"/>
  <c r="H83" i="4"/>
  <c r="G83" i="4"/>
  <c r="G87" i="4" s="1"/>
  <c r="D75" i="1"/>
  <c r="B75" i="1"/>
  <c r="B79" i="1" s="1"/>
  <c r="C71" i="1"/>
  <c r="C75" i="1" s="1"/>
  <c r="C79" i="1" s="1"/>
  <c r="G75" i="1"/>
  <c r="G79" i="1" s="1"/>
  <c r="I75" i="1"/>
  <c r="H79" i="1" s="1"/>
  <c r="P24" i="6" l="1"/>
  <c r="T22" i="6"/>
  <c r="Q22" i="6"/>
  <c r="L22" i="5"/>
  <c r="L24" i="5" s="1"/>
  <c r="G24" i="5"/>
  <c r="H24" i="5"/>
  <c r="M22" i="5"/>
  <c r="D75" i="4"/>
  <c r="C79" i="4" s="1"/>
  <c r="B79" i="4"/>
  <c r="I87" i="4"/>
  <c r="I92" i="4" s="1"/>
  <c r="H87" i="4"/>
  <c r="G92" i="4" s="1"/>
  <c r="B83" i="1"/>
  <c r="B87" i="1" s="1"/>
  <c r="C83" i="1"/>
  <c r="H83" i="1"/>
  <c r="G83" i="1"/>
  <c r="G87" i="1" s="1"/>
  <c r="T24" i="6" l="1"/>
  <c r="U22" i="6"/>
  <c r="U24" i="6" s="1"/>
  <c r="Q24" i="6"/>
  <c r="V22" i="6"/>
  <c r="M24" i="5"/>
  <c r="Q22" i="5"/>
  <c r="P22" i="5"/>
  <c r="B83" i="4"/>
  <c r="C83" i="4"/>
  <c r="C87" i="4" s="1"/>
  <c r="B87" i="4"/>
  <c r="G96" i="4"/>
  <c r="G100" i="4" s="1"/>
  <c r="I96" i="4"/>
  <c r="H92" i="4"/>
  <c r="H96" i="4" s="1"/>
  <c r="H100" i="4" s="1"/>
  <c r="D87" i="1"/>
  <c r="D92" i="1" s="1"/>
  <c r="C87" i="1"/>
  <c r="I87" i="1"/>
  <c r="I92" i="1" s="1"/>
  <c r="H87" i="1"/>
  <c r="G92" i="1" s="1"/>
  <c r="D28" i="6" l="1"/>
  <c r="D30" i="6" s="1"/>
  <c r="V24" i="6"/>
  <c r="X21" i="6" s="1"/>
  <c r="E27" i="6"/>
  <c r="B28" i="6"/>
  <c r="C28" i="6"/>
  <c r="T22" i="5"/>
  <c r="P24" i="5"/>
  <c r="U22" i="5"/>
  <c r="U24" i="5" s="1"/>
  <c r="Q24" i="5"/>
  <c r="V22" i="5"/>
  <c r="R21" i="5"/>
  <c r="W21" i="5" s="1"/>
  <c r="C92" i="4"/>
  <c r="C96" i="4" s="1"/>
  <c r="B92" i="4"/>
  <c r="D87" i="4"/>
  <c r="D92" i="4" s="1"/>
  <c r="H104" i="4"/>
  <c r="G104" i="4"/>
  <c r="G108" i="4" s="1"/>
  <c r="B92" i="1"/>
  <c r="C92" i="1"/>
  <c r="C96" i="1" s="1"/>
  <c r="I96" i="1"/>
  <c r="G96" i="1"/>
  <c r="G100" i="1" s="1"/>
  <c r="H92" i="1"/>
  <c r="H96" i="1" s="1"/>
  <c r="H100" i="1" s="1"/>
  <c r="H28" i="6" l="1"/>
  <c r="C30" i="6"/>
  <c r="B30" i="6"/>
  <c r="I28" i="6"/>
  <c r="I30" i="6" s="1"/>
  <c r="J27" i="6"/>
  <c r="G28" i="6"/>
  <c r="V24" i="5"/>
  <c r="D28" i="5"/>
  <c r="D30" i="5" s="1"/>
  <c r="T24" i="5"/>
  <c r="X21" i="5" s="1"/>
  <c r="C28" i="5"/>
  <c r="E27" i="5" s="1"/>
  <c r="B28" i="5"/>
  <c r="B96" i="4"/>
  <c r="B100" i="4"/>
  <c r="I108" i="4"/>
  <c r="I113" i="4" s="1"/>
  <c r="H108" i="4"/>
  <c r="H113" i="4"/>
  <c r="H117" i="4" s="1"/>
  <c r="G113" i="4"/>
  <c r="D96" i="1"/>
  <c r="C100" i="1" s="1"/>
  <c r="B96" i="1"/>
  <c r="B100" i="1" s="1"/>
  <c r="G104" i="1"/>
  <c r="G108" i="1" s="1"/>
  <c r="H104" i="1"/>
  <c r="G30" i="6" l="1"/>
  <c r="L28" i="6"/>
  <c r="L30" i="6" s="1"/>
  <c r="M28" i="6"/>
  <c r="H30" i="6"/>
  <c r="I28" i="5"/>
  <c r="I30" i="5" s="1"/>
  <c r="G28" i="5"/>
  <c r="J27" i="5"/>
  <c r="B30" i="5"/>
  <c r="C30" i="5"/>
  <c r="H28" i="5"/>
  <c r="D96" i="4"/>
  <c r="C100" i="4" s="1"/>
  <c r="B104" i="4" s="1"/>
  <c r="I117" i="4"/>
  <c r="H121" i="4" s="1"/>
  <c r="G117" i="4"/>
  <c r="G121" i="4" s="1"/>
  <c r="C104" i="1"/>
  <c r="B104" i="1"/>
  <c r="B108" i="1" s="1"/>
  <c r="I108" i="1"/>
  <c r="I113" i="1" s="1"/>
  <c r="H108" i="1"/>
  <c r="G113" i="1" s="1"/>
  <c r="R27" i="6" l="1"/>
  <c r="W27" i="6" s="1"/>
  <c r="M30" i="6"/>
  <c r="P28" i="6" s="1"/>
  <c r="Q28" i="6"/>
  <c r="L28" i="5"/>
  <c r="L30" i="5" s="1"/>
  <c r="G30" i="5"/>
  <c r="M28" i="5"/>
  <c r="H30" i="5"/>
  <c r="B108" i="4"/>
  <c r="C104" i="4"/>
  <c r="C108" i="4" s="1"/>
  <c r="C113" i="4" s="1"/>
  <c r="H125" i="4"/>
  <c r="G125" i="4"/>
  <c r="G129" i="4" s="1"/>
  <c r="D108" i="1"/>
  <c r="D113" i="1" s="1"/>
  <c r="C108" i="1"/>
  <c r="C113" i="1" s="1"/>
  <c r="C117" i="1" s="1"/>
  <c r="I117" i="1"/>
  <c r="G117" i="1"/>
  <c r="G121" i="1" s="1"/>
  <c r="H113" i="1"/>
  <c r="H117" i="1" s="1"/>
  <c r="H121" i="1" s="1"/>
  <c r="P30" i="6" l="1"/>
  <c r="T28" i="6"/>
  <c r="V28" i="6"/>
  <c r="U28" i="6"/>
  <c r="U30" i="6" s="1"/>
  <c r="Q30" i="6"/>
  <c r="M30" i="5"/>
  <c r="P28" i="5" s="1"/>
  <c r="Q28" i="5"/>
  <c r="B113" i="4"/>
  <c r="C117" i="4"/>
  <c r="D108" i="4"/>
  <c r="D113" i="4" s="1"/>
  <c r="I129" i="4"/>
  <c r="I134" i="4" s="1"/>
  <c r="H129" i="4"/>
  <c r="G134" i="4" s="1"/>
  <c r="B113" i="1"/>
  <c r="D117" i="1" s="1"/>
  <c r="C121" i="1" s="1"/>
  <c r="G125" i="1"/>
  <c r="G129" i="1" s="1"/>
  <c r="H125" i="1"/>
  <c r="D34" i="6" l="1"/>
  <c r="D36" i="6" s="1"/>
  <c r="V30" i="6"/>
  <c r="T30" i="6"/>
  <c r="C34" i="6"/>
  <c r="B34" i="6"/>
  <c r="E33" i="6"/>
  <c r="Q30" i="5"/>
  <c r="U28" i="5"/>
  <c r="U30" i="5" s="1"/>
  <c r="V28" i="5"/>
  <c r="R27" i="5"/>
  <c r="W27" i="5" s="1"/>
  <c r="T28" i="5"/>
  <c r="P30" i="5"/>
  <c r="B117" i="4"/>
  <c r="D117" i="4"/>
  <c r="C121" i="4" s="1"/>
  <c r="B121" i="4"/>
  <c r="I138" i="4"/>
  <c r="G138" i="4"/>
  <c r="G142" i="4" s="1"/>
  <c r="H134" i="4"/>
  <c r="H138" i="4" s="1"/>
  <c r="H142" i="4" s="1"/>
  <c r="B117" i="1"/>
  <c r="B121" i="1" s="1"/>
  <c r="C125" i="1" s="1"/>
  <c r="I129" i="1"/>
  <c r="I134" i="1" s="1"/>
  <c r="H129" i="1"/>
  <c r="H134" i="1"/>
  <c r="H138" i="1" s="1"/>
  <c r="G134" i="1"/>
  <c r="B36" i="6" l="1"/>
  <c r="J33" i="6"/>
  <c r="I34" i="6"/>
  <c r="I36" i="6" s="1"/>
  <c r="G34" i="6"/>
  <c r="X27" i="6"/>
  <c r="H34" i="6"/>
  <c r="C36" i="6"/>
  <c r="T30" i="5"/>
  <c r="C34" i="5"/>
  <c r="E33" i="5" s="1"/>
  <c r="B34" i="5"/>
  <c r="V30" i="5"/>
  <c r="D34" i="5"/>
  <c r="D36" i="5" s="1"/>
  <c r="B125" i="4"/>
  <c r="C125" i="4"/>
  <c r="C129" i="4" s="1"/>
  <c r="B129" i="4"/>
  <c r="H146" i="4"/>
  <c r="G146" i="4"/>
  <c r="G150" i="4" s="1"/>
  <c r="B125" i="1"/>
  <c r="B129" i="1" s="1"/>
  <c r="D129" i="1"/>
  <c r="D134" i="1" s="1"/>
  <c r="C129" i="1"/>
  <c r="C134" i="1" s="1"/>
  <c r="C138" i="1" s="1"/>
  <c r="I138" i="1"/>
  <c r="H142" i="1" s="1"/>
  <c r="G138" i="1"/>
  <c r="G142" i="1" s="1"/>
  <c r="H36" i="6" l="1"/>
  <c r="M34" i="6"/>
  <c r="L34" i="6"/>
  <c r="L36" i="6" s="1"/>
  <c r="G36" i="6"/>
  <c r="X27" i="5"/>
  <c r="H34" i="5"/>
  <c r="C36" i="5"/>
  <c r="B36" i="5"/>
  <c r="I34" i="5"/>
  <c r="I36" i="5" s="1"/>
  <c r="G34" i="5"/>
  <c r="B134" i="4"/>
  <c r="C134" i="4"/>
  <c r="D129" i="4"/>
  <c r="D134" i="4" s="1"/>
  <c r="B138" i="4" s="1"/>
  <c r="I150" i="4"/>
  <c r="I155" i="4" s="1"/>
  <c r="H150" i="4"/>
  <c r="H155" i="4"/>
  <c r="H159" i="4" s="1"/>
  <c r="G155" i="4"/>
  <c r="B134" i="1"/>
  <c r="H146" i="1"/>
  <c r="G146" i="1"/>
  <c r="G150" i="1" s="1"/>
  <c r="R33" i="6" l="1"/>
  <c r="W33" i="6" s="1"/>
  <c r="M36" i="6"/>
  <c r="Q34" i="6" s="1"/>
  <c r="P34" i="6"/>
  <c r="J33" i="5"/>
  <c r="L34" i="5"/>
  <c r="L36" i="5" s="1"/>
  <c r="G36" i="5"/>
  <c r="H36" i="5"/>
  <c r="M34" i="5"/>
  <c r="B142" i="4"/>
  <c r="C138" i="4"/>
  <c r="I159" i="4"/>
  <c r="G159" i="4"/>
  <c r="G163" i="4" s="1"/>
  <c r="H163" i="4"/>
  <c r="D138" i="1"/>
  <c r="C142" i="1" s="1"/>
  <c r="B138" i="1"/>
  <c r="B142" i="1" s="1"/>
  <c r="H150" i="1"/>
  <c r="G155" i="1" s="1"/>
  <c r="I150" i="1"/>
  <c r="I155" i="1" s="1"/>
  <c r="P36" i="6" l="1"/>
  <c r="T34" i="6"/>
  <c r="U34" i="6"/>
  <c r="U36" i="6" s="1"/>
  <c r="V34" i="6"/>
  <c r="Q36" i="6"/>
  <c r="M36" i="5"/>
  <c r="Q34" i="5"/>
  <c r="P34" i="5"/>
  <c r="D138" i="4"/>
  <c r="C142" i="4" s="1"/>
  <c r="B146" i="4" s="1"/>
  <c r="H167" i="4"/>
  <c r="G167" i="4"/>
  <c r="G171" i="4" s="1"/>
  <c r="H155" i="1"/>
  <c r="H159" i="1" s="1"/>
  <c r="B146" i="1"/>
  <c r="B150" i="1" s="1"/>
  <c r="C146" i="1"/>
  <c r="G159" i="1"/>
  <c r="G163" i="1" s="1"/>
  <c r="I159" i="1"/>
  <c r="H163" i="1"/>
  <c r="V36" i="6" l="1"/>
  <c r="D40" i="6"/>
  <c r="D42" i="6" s="1"/>
  <c r="B40" i="6"/>
  <c r="E39" i="6"/>
  <c r="C40" i="6"/>
  <c r="T36" i="6"/>
  <c r="X33" i="6" s="1"/>
  <c r="T34" i="5"/>
  <c r="P36" i="5"/>
  <c r="V34" i="5"/>
  <c r="Q36" i="5"/>
  <c r="U34" i="5"/>
  <c r="U36" i="5" s="1"/>
  <c r="R33" i="5"/>
  <c r="W33" i="5" s="1"/>
  <c r="B150" i="4"/>
  <c r="C146" i="4"/>
  <c r="C150" i="4" s="1"/>
  <c r="C155" i="4" s="1"/>
  <c r="I171" i="4"/>
  <c r="I176" i="4" s="1"/>
  <c r="H171" i="4"/>
  <c r="H176" i="4" s="1"/>
  <c r="H180" i="4" s="1"/>
  <c r="D150" i="1"/>
  <c r="D155" i="1" s="1"/>
  <c r="C150" i="1"/>
  <c r="B155" i="1"/>
  <c r="C155" i="1"/>
  <c r="C159" i="1" s="1"/>
  <c r="H167" i="1"/>
  <c r="G167" i="1"/>
  <c r="G171" i="1" s="1"/>
  <c r="C42" i="6" l="1"/>
  <c r="H40" i="6"/>
  <c r="G40" i="6"/>
  <c r="B42" i="6"/>
  <c r="J39" i="6"/>
  <c r="I40" i="6"/>
  <c r="I42" i="6" s="1"/>
  <c r="V36" i="5"/>
  <c r="D40" i="5"/>
  <c r="D42" i="5" s="1"/>
  <c r="T36" i="5"/>
  <c r="X33" i="5" s="1"/>
  <c r="C40" i="5"/>
  <c r="B40" i="5"/>
  <c r="E39" i="5"/>
  <c r="B155" i="4"/>
  <c r="C159" i="4"/>
  <c r="D150" i="4"/>
  <c r="D155" i="4" s="1"/>
  <c r="G176" i="4"/>
  <c r="D159" i="1"/>
  <c r="B159" i="1"/>
  <c r="B163" i="1" s="1"/>
  <c r="C163" i="1"/>
  <c r="H171" i="1"/>
  <c r="H176" i="1" s="1"/>
  <c r="H180" i="1" s="1"/>
  <c r="I171" i="1"/>
  <c r="I176" i="1" s="1"/>
  <c r="L40" i="6" l="1"/>
  <c r="L42" i="6" s="1"/>
  <c r="G42" i="6"/>
  <c r="H42" i="6"/>
  <c r="M40" i="6"/>
  <c r="H40" i="5"/>
  <c r="C42" i="5"/>
  <c r="G40" i="5"/>
  <c r="I40" i="5"/>
  <c r="I42" i="5" s="1"/>
  <c r="B42" i="5"/>
  <c r="J39" i="5"/>
  <c r="B159" i="4"/>
  <c r="B163" i="4" s="1"/>
  <c r="D159" i="4"/>
  <c r="C163" i="4" s="1"/>
  <c r="G180" i="4"/>
  <c r="G184" i="4" s="1"/>
  <c r="I180" i="4"/>
  <c r="H184" i="4" s="1"/>
  <c r="C167" i="1"/>
  <c r="B167" i="1"/>
  <c r="B171" i="1" s="1"/>
  <c r="G176" i="1"/>
  <c r="M42" i="6" l="1"/>
  <c r="Q40" i="6" s="1"/>
  <c r="R39" i="6"/>
  <c r="W39" i="6" s="1"/>
  <c r="P40" i="6"/>
  <c r="L40" i="5"/>
  <c r="L42" i="5" s="1"/>
  <c r="G42" i="5"/>
  <c r="M40" i="5"/>
  <c r="H42" i="5"/>
  <c r="B167" i="4"/>
  <c r="C167" i="4"/>
  <c r="C171" i="4" s="1"/>
  <c r="B171" i="4"/>
  <c r="G188" i="4"/>
  <c r="G192" i="4" s="1"/>
  <c r="H188" i="4"/>
  <c r="C171" i="1"/>
  <c r="C176" i="1" s="1"/>
  <c r="C180" i="1" s="1"/>
  <c r="D171" i="1"/>
  <c r="D176" i="1" s="1"/>
  <c r="G180" i="1"/>
  <c r="G184" i="1" s="1"/>
  <c r="I180" i="1"/>
  <c r="H184" i="1" s="1"/>
  <c r="P42" i="6" l="1"/>
  <c r="T40" i="6"/>
  <c r="U40" i="6"/>
  <c r="U42" i="6" s="1"/>
  <c r="Q42" i="6"/>
  <c r="V40" i="6"/>
  <c r="M42" i="5"/>
  <c r="P40" i="5"/>
  <c r="Q40" i="5"/>
  <c r="B176" i="4"/>
  <c r="C176" i="4"/>
  <c r="C180" i="4" s="1"/>
  <c r="D171" i="4"/>
  <c r="D176" i="4" s="1"/>
  <c r="B180" i="4" s="1"/>
  <c r="I192" i="4"/>
  <c r="I197" i="4" s="1"/>
  <c r="H192" i="4"/>
  <c r="H197" i="4"/>
  <c r="H201" i="4" s="1"/>
  <c r="G197" i="4"/>
  <c r="B176" i="1"/>
  <c r="D180" i="1" s="1"/>
  <c r="C184" i="1" s="1"/>
  <c r="H188" i="1"/>
  <c r="G188" i="1"/>
  <c r="G192" i="1" s="1"/>
  <c r="D46" i="6" l="1"/>
  <c r="D48" i="6" s="1"/>
  <c r="V42" i="6"/>
  <c r="B46" i="6"/>
  <c r="C46" i="6"/>
  <c r="E45" i="6"/>
  <c r="T42" i="6"/>
  <c r="V40" i="5"/>
  <c r="U40" i="5"/>
  <c r="U42" i="5" s="1"/>
  <c r="Q42" i="5"/>
  <c r="P42" i="5"/>
  <c r="T40" i="5"/>
  <c r="R39" i="5"/>
  <c r="W39" i="5" s="1"/>
  <c r="D180" i="4"/>
  <c r="C184" i="4" s="1"/>
  <c r="B184" i="4"/>
  <c r="I201" i="4"/>
  <c r="G201" i="4"/>
  <c r="G205" i="4" s="1"/>
  <c r="H205" i="4"/>
  <c r="B180" i="1"/>
  <c r="B184" i="1" s="1"/>
  <c r="C188" i="1" s="1"/>
  <c r="I192" i="1"/>
  <c r="I197" i="1" s="1"/>
  <c r="H192" i="1"/>
  <c r="H197" i="1" s="1"/>
  <c r="H201" i="1" s="1"/>
  <c r="X39" i="6" l="1"/>
  <c r="H46" i="6"/>
  <c r="C48" i="6"/>
  <c r="I46" i="6"/>
  <c r="I48" i="6" s="1"/>
  <c r="G46" i="6"/>
  <c r="J45" i="6"/>
  <c r="B48" i="6"/>
  <c r="T42" i="5"/>
  <c r="C46" i="5"/>
  <c r="B46" i="5"/>
  <c r="E45" i="5"/>
  <c r="V42" i="5"/>
  <c r="D46" i="5"/>
  <c r="D48" i="5" s="1"/>
  <c r="B188" i="4"/>
  <c r="C188" i="4"/>
  <c r="C192" i="4" s="1"/>
  <c r="B192" i="4"/>
  <c r="H209" i="4"/>
  <c r="G209" i="4"/>
  <c r="G213" i="4" s="1"/>
  <c r="B188" i="1"/>
  <c r="B192" i="1" s="1"/>
  <c r="D192" i="1"/>
  <c r="D197" i="1" s="1"/>
  <c r="C192" i="1"/>
  <c r="C197" i="1" s="1"/>
  <c r="C201" i="1" s="1"/>
  <c r="G197" i="1"/>
  <c r="L46" i="6" l="1"/>
  <c r="L48" i="6" s="1"/>
  <c r="G48" i="6"/>
  <c r="M46" i="6"/>
  <c r="H48" i="6"/>
  <c r="X39" i="5"/>
  <c r="I46" i="5"/>
  <c r="I48" i="5" s="1"/>
  <c r="B48" i="5"/>
  <c r="G46" i="5"/>
  <c r="J45" i="5"/>
  <c r="H46" i="5"/>
  <c r="C48" i="5"/>
  <c r="B197" i="4"/>
  <c r="C197" i="4"/>
  <c r="C201" i="4" s="1"/>
  <c r="D192" i="4"/>
  <c r="D197" i="4" s="1"/>
  <c r="I213" i="4"/>
  <c r="I218" i="4" s="1"/>
  <c r="H213" i="4"/>
  <c r="H218" i="4" s="1"/>
  <c r="H222" i="4" s="1"/>
  <c r="B197" i="1"/>
  <c r="G201" i="1"/>
  <c r="G205" i="1" s="1"/>
  <c r="I201" i="1"/>
  <c r="H205" i="1" s="1"/>
  <c r="R45" i="6" l="1"/>
  <c r="W45" i="6" s="1"/>
  <c r="M48" i="6"/>
  <c r="P46" i="6" s="1"/>
  <c r="Q46" i="6"/>
  <c r="M46" i="5"/>
  <c r="H48" i="5"/>
  <c r="L46" i="5"/>
  <c r="L48" i="5" s="1"/>
  <c r="G48" i="5"/>
  <c r="B201" i="4"/>
  <c r="G218" i="4"/>
  <c r="D201" i="1"/>
  <c r="C205" i="1" s="1"/>
  <c r="B201" i="1"/>
  <c r="B205" i="1" s="1"/>
  <c r="H209" i="1"/>
  <c r="G209" i="1"/>
  <c r="G213" i="1" s="1"/>
  <c r="T46" i="6" l="1"/>
  <c r="P48" i="6"/>
  <c r="U46" i="6"/>
  <c r="U48" i="6" s="1"/>
  <c r="V46" i="6"/>
  <c r="Q48" i="6"/>
  <c r="M48" i="5"/>
  <c r="Q46" i="5" s="1"/>
  <c r="D201" i="4"/>
  <c r="C205" i="4" s="1"/>
  <c r="B205" i="4"/>
  <c r="I222" i="4"/>
  <c r="H226" i="4" s="1"/>
  <c r="G222" i="4"/>
  <c r="G226" i="4" s="1"/>
  <c r="B209" i="1"/>
  <c r="B213" i="1" s="1"/>
  <c r="C209" i="1"/>
  <c r="I213" i="1"/>
  <c r="I218" i="1" s="1"/>
  <c r="H213" i="1"/>
  <c r="H218" i="1" s="1"/>
  <c r="H222" i="1" s="1"/>
  <c r="V48" i="6" l="1"/>
  <c r="D52" i="6"/>
  <c r="D54" i="6" s="1"/>
  <c r="E51" i="6"/>
  <c r="T48" i="6"/>
  <c r="B52" i="6"/>
  <c r="C52" i="6"/>
  <c r="U46" i="5"/>
  <c r="U48" i="5" s="1"/>
  <c r="Q48" i="5"/>
  <c r="V46" i="5"/>
  <c r="R45" i="5"/>
  <c r="W45" i="5" s="1"/>
  <c r="P46" i="5"/>
  <c r="B209" i="4"/>
  <c r="B213" i="4" s="1"/>
  <c r="C209" i="4"/>
  <c r="C213" i="4" s="1"/>
  <c r="H230" i="4"/>
  <c r="G230" i="4"/>
  <c r="G234" i="4" s="1"/>
  <c r="D213" i="1"/>
  <c r="D218" i="1" s="1"/>
  <c r="C213" i="1"/>
  <c r="C218" i="1" s="1"/>
  <c r="C222" i="1" s="1"/>
  <c r="G218" i="1"/>
  <c r="H52" i="6" l="1"/>
  <c r="C54" i="6"/>
  <c r="I52" i="6"/>
  <c r="I54" i="6" s="1"/>
  <c r="G52" i="6"/>
  <c r="B54" i="6"/>
  <c r="J51" i="6"/>
  <c r="X45" i="6"/>
  <c r="T46" i="5"/>
  <c r="P48" i="5"/>
  <c r="V48" i="5"/>
  <c r="D52" i="5"/>
  <c r="D54" i="5" s="1"/>
  <c r="B218" i="4"/>
  <c r="C218" i="4"/>
  <c r="C222" i="4" s="1"/>
  <c r="D213" i="4"/>
  <c r="D218" i="4" s="1"/>
  <c r="B222" i="4" s="1"/>
  <c r="I234" i="4"/>
  <c r="I239" i="4" s="1"/>
  <c r="H234" i="4"/>
  <c r="H239" i="4" s="1"/>
  <c r="H243" i="4" s="1"/>
  <c r="B218" i="1"/>
  <c r="I222" i="1"/>
  <c r="H226" i="1" s="1"/>
  <c r="G222" i="1"/>
  <c r="G226" i="1" s="1"/>
  <c r="L52" i="6" l="1"/>
  <c r="L54" i="6" s="1"/>
  <c r="G54" i="6"/>
  <c r="M52" i="6"/>
  <c r="H54" i="6"/>
  <c r="T48" i="5"/>
  <c r="X45" i="5" s="1"/>
  <c r="C52" i="5"/>
  <c r="B52" i="5"/>
  <c r="E51" i="5"/>
  <c r="G239" i="4"/>
  <c r="B226" i="4"/>
  <c r="B222" i="1"/>
  <c r="B226" i="1" s="1"/>
  <c r="D222" i="1"/>
  <c r="C226" i="1" s="1"/>
  <c r="H230" i="1"/>
  <c r="G230" i="1"/>
  <c r="G234" i="1" s="1"/>
  <c r="M54" i="6" l="1"/>
  <c r="Q52" i="6" s="1"/>
  <c r="R51" i="6"/>
  <c r="W51" i="6" s="1"/>
  <c r="P52" i="6"/>
  <c r="I52" i="5"/>
  <c r="I54" i="5" s="1"/>
  <c r="B54" i="5"/>
  <c r="G52" i="5"/>
  <c r="J51" i="5"/>
  <c r="H52" i="5"/>
  <c r="C54" i="5"/>
  <c r="I243" i="4"/>
  <c r="H247" i="4" s="1"/>
  <c r="G243" i="4"/>
  <c r="G247" i="4" s="1"/>
  <c r="D222" i="4"/>
  <c r="C226" i="4" s="1"/>
  <c r="C230" i="4" s="1"/>
  <c r="C234" i="4" s="1"/>
  <c r="B230" i="1"/>
  <c r="B234" i="1" s="1"/>
  <c r="C230" i="1"/>
  <c r="I234" i="1"/>
  <c r="H234" i="1"/>
  <c r="P54" i="6" l="1"/>
  <c r="T52" i="6"/>
  <c r="V52" i="6"/>
  <c r="Q54" i="6"/>
  <c r="U52" i="6"/>
  <c r="U54" i="6" s="1"/>
  <c r="H54" i="5"/>
  <c r="M52" i="5"/>
  <c r="L52" i="5"/>
  <c r="L54" i="5" s="1"/>
  <c r="G54" i="5"/>
  <c r="H251" i="4"/>
  <c r="G251" i="4"/>
  <c r="G255" i="4" s="1"/>
  <c r="B230" i="4"/>
  <c r="B234" i="4" s="1"/>
  <c r="D234" i="4"/>
  <c r="C234" i="1"/>
  <c r="D234" i="1"/>
  <c r="V54" i="6" l="1"/>
  <c r="D58" i="6"/>
  <c r="D60" i="6" s="1"/>
  <c r="C58" i="6"/>
  <c r="T54" i="6"/>
  <c r="B58" i="6"/>
  <c r="E57" i="6"/>
  <c r="M54" i="5"/>
  <c r="P52" i="5" s="1"/>
  <c r="H255" i="4"/>
  <c r="H260" i="4" s="1"/>
  <c r="H264" i="4" s="1"/>
  <c r="I255" i="4"/>
  <c r="I260" i="4" s="1"/>
  <c r="X51" i="6" l="1"/>
  <c r="C60" i="6"/>
  <c r="H58" i="6"/>
  <c r="I58" i="6"/>
  <c r="I60" i="6" s="1"/>
  <c r="J57" i="6"/>
  <c r="B60" i="6"/>
  <c r="G58" i="6"/>
  <c r="T52" i="5"/>
  <c r="P54" i="5"/>
  <c r="Q52" i="5"/>
  <c r="G260" i="4"/>
  <c r="H60" i="6" l="1"/>
  <c r="M58" i="6"/>
  <c r="L58" i="6"/>
  <c r="L60" i="6" s="1"/>
  <c r="G60" i="6"/>
  <c r="V52" i="5"/>
  <c r="Q54" i="5"/>
  <c r="U52" i="5"/>
  <c r="U54" i="5" s="1"/>
  <c r="R51" i="5"/>
  <c r="W51" i="5" s="1"/>
  <c r="T54" i="5"/>
  <c r="C58" i="5"/>
  <c r="B58" i="5"/>
  <c r="I264" i="4"/>
  <c r="H268" i="4" s="1"/>
  <c r="G264" i="4"/>
  <c r="G268" i="4" s="1"/>
  <c r="H272" i="4" s="1"/>
  <c r="R57" i="6" l="1"/>
  <c r="W57" i="6" s="1"/>
  <c r="M60" i="6"/>
  <c r="Q58" i="6" s="1"/>
  <c r="B60" i="5"/>
  <c r="E57" i="5"/>
  <c r="H58" i="5"/>
  <c r="C60" i="5"/>
  <c r="V54" i="5"/>
  <c r="X51" i="5" s="1"/>
  <c r="D58" i="5"/>
  <c r="D60" i="5" s="1"/>
  <c r="I276" i="4"/>
  <c r="I281" i="4" s="1"/>
  <c r="H276" i="4"/>
  <c r="G272" i="4"/>
  <c r="G276" i="4" s="1"/>
  <c r="P58" i="6" l="1"/>
  <c r="P60" i="6" s="1"/>
  <c r="U58" i="6"/>
  <c r="U60" i="6" s="1"/>
  <c r="V58" i="6"/>
  <c r="Q60" i="6"/>
  <c r="H60" i="5"/>
  <c r="G58" i="5"/>
  <c r="I58" i="5"/>
  <c r="H281" i="4"/>
  <c r="H285" i="4" s="1"/>
  <c r="G281" i="4"/>
  <c r="T58" i="6" l="1"/>
  <c r="E63" i="6" s="1"/>
  <c r="B64" i="6"/>
  <c r="C64" i="6"/>
  <c r="V60" i="6"/>
  <c r="D64" i="6"/>
  <c r="D66" i="6" s="1"/>
  <c r="I60" i="5"/>
  <c r="J57" i="5"/>
  <c r="L58" i="5"/>
  <c r="L60" i="5" s="1"/>
  <c r="G60" i="5"/>
  <c r="M58" i="5"/>
  <c r="I285" i="4"/>
  <c r="G285" i="4"/>
  <c r="G289" i="4" s="1"/>
  <c r="H289" i="4"/>
  <c r="T60" i="6" l="1"/>
  <c r="C66" i="6"/>
  <c r="H64" i="6"/>
  <c r="X57" i="6"/>
  <c r="J63" i="6"/>
  <c r="G64" i="6"/>
  <c r="I64" i="6"/>
  <c r="I66" i="6" s="1"/>
  <c r="B66" i="6"/>
  <c r="M60" i="5"/>
  <c r="Q58" i="5"/>
  <c r="P58" i="5"/>
  <c r="G293" i="4"/>
  <c r="G297" i="4" s="1"/>
  <c r="H293" i="4"/>
  <c r="M64" i="6" l="1"/>
  <c r="H66" i="6"/>
  <c r="G66" i="6"/>
  <c r="L64" i="6"/>
  <c r="L66" i="6" s="1"/>
  <c r="P60" i="5"/>
  <c r="T58" i="5"/>
  <c r="U58" i="5"/>
  <c r="U60" i="5" s="1"/>
  <c r="Q60" i="5"/>
  <c r="V58" i="5"/>
  <c r="R57" i="5"/>
  <c r="W57" i="5" s="1"/>
  <c r="H297" i="4"/>
  <c r="I297" i="4"/>
  <c r="I302" i="4" s="1"/>
  <c r="R63" i="6" l="1"/>
  <c r="W63" i="6" s="1"/>
  <c r="M66" i="6"/>
  <c r="Q64" i="6" s="1"/>
  <c r="V60" i="5"/>
  <c r="D64" i="5"/>
  <c r="D66" i="5" s="1"/>
  <c r="T60" i="5"/>
  <c r="X57" i="5" s="1"/>
  <c r="C64" i="5"/>
  <c r="B64" i="5"/>
  <c r="H302" i="4"/>
  <c r="H306" i="4" s="1"/>
  <c r="G302" i="4"/>
  <c r="Q66" i="6" l="1"/>
  <c r="V64" i="6"/>
  <c r="U64" i="6"/>
  <c r="U66" i="6" s="1"/>
  <c r="P64" i="6"/>
  <c r="I64" i="5"/>
  <c r="I66" i="5" s="1"/>
  <c r="B66" i="5"/>
  <c r="G64" i="5"/>
  <c r="J63" i="5"/>
  <c r="E63" i="5"/>
  <c r="H64" i="5"/>
  <c r="C66" i="5"/>
  <c r="I306" i="4"/>
  <c r="G306" i="4"/>
  <c r="G310" i="4" s="1"/>
  <c r="H310" i="4"/>
  <c r="P66" i="6" l="1"/>
  <c r="T64" i="6"/>
  <c r="V66" i="6"/>
  <c r="D70" i="6"/>
  <c r="D72" i="6" s="1"/>
  <c r="M64" i="5"/>
  <c r="H66" i="5"/>
  <c r="L64" i="5"/>
  <c r="L66" i="5" s="1"/>
  <c r="G66" i="5"/>
  <c r="H314" i="4"/>
  <c r="G314" i="4"/>
  <c r="G318" i="4" s="1"/>
  <c r="T66" i="6" l="1"/>
  <c r="X63" i="6" s="1"/>
  <c r="C70" i="6"/>
  <c r="B70" i="6"/>
  <c r="E69" i="6"/>
  <c r="M66" i="5"/>
  <c r="Q64" i="5" s="1"/>
  <c r="R63" i="5" s="1"/>
  <c r="W63" i="5" s="1"/>
  <c r="W4" i="5" s="1"/>
  <c r="H318" i="4"/>
  <c r="H323" i="4" s="1"/>
  <c r="H327" i="4" s="1"/>
  <c r="I318" i="4"/>
  <c r="I323" i="4" s="1"/>
  <c r="B72" i="6" l="1"/>
  <c r="G70" i="6"/>
  <c r="I70" i="6"/>
  <c r="I72" i="6" s="1"/>
  <c r="J69" i="6"/>
  <c r="H70" i="6"/>
  <c r="C72" i="6"/>
  <c r="V64" i="5"/>
  <c r="V66" i="5" s="1"/>
  <c r="U64" i="5"/>
  <c r="U66" i="5" s="1"/>
  <c r="Q66" i="5"/>
  <c r="P64" i="5"/>
  <c r="G323" i="4"/>
  <c r="M70" i="6" l="1"/>
  <c r="H72" i="6"/>
  <c r="G72" i="6"/>
  <c r="L70" i="6"/>
  <c r="L72" i="6" s="1"/>
  <c r="T64" i="5"/>
  <c r="T66" i="5" s="1"/>
  <c r="X63" i="5" s="1"/>
  <c r="P66" i="5"/>
  <c r="I327" i="4"/>
  <c r="H331" i="4" s="1"/>
  <c r="G327" i="4"/>
  <c r="G331" i="4" s="1"/>
  <c r="R69" i="6" l="1"/>
  <c r="W69" i="6" s="1"/>
  <c r="M72" i="6"/>
  <c r="Q70" i="6" s="1"/>
  <c r="G335" i="4"/>
  <c r="G339" i="4" s="1"/>
  <c r="H335" i="4"/>
  <c r="V70" i="6" l="1"/>
  <c r="V72" i="6" s="1"/>
  <c r="U70" i="6"/>
  <c r="U72" i="6" s="1"/>
  <c r="Q72" i="6"/>
  <c r="P70" i="6"/>
  <c r="W4" i="6"/>
  <c r="I339" i="4"/>
  <c r="I344" i="4" s="1"/>
  <c r="H339" i="4"/>
  <c r="H344" i="4"/>
  <c r="H348" i="4" s="1"/>
  <c r="G344" i="4"/>
  <c r="P72" i="6" l="1"/>
  <c r="T70" i="6"/>
  <c r="T72" i="6" s="1"/>
  <c r="X69" i="6" s="1"/>
  <c r="I348" i="4"/>
  <c r="H352" i="4" s="1"/>
  <c r="G348" i="4"/>
  <c r="G352" i="4" s="1"/>
  <c r="H356" i="4" l="1"/>
  <c r="G356" i="4"/>
  <c r="G360" i="4" s="1"/>
  <c r="H360" i="4" l="1"/>
  <c r="H365" i="4" s="1"/>
  <c r="H369" i="4" s="1"/>
  <c r="I360" i="4"/>
  <c r="I365" i="4" s="1"/>
  <c r="G365" i="4" l="1"/>
  <c r="I369" i="4" l="1"/>
  <c r="H373" i="4" s="1"/>
  <c r="G369" i="4"/>
  <c r="G373" i="4" s="1"/>
  <c r="H377" i="4" l="1"/>
  <c r="G377" i="4"/>
  <c r="G381" i="4" s="1"/>
  <c r="H381" i="4" l="1"/>
  <c r="H386" i="4" s="1"/>
  <c r="H390" i="4" s="1"/>
  <c r="I381" i="4"/>
  <c r="I386" i="4" s="1"/>
  <c r="G386" i="4" l="1"/>
  <c r="I390" i="4" l="1"/>
  <c r="H394" i="4" s="1"/>
  <c r="G390" i="4"/>
  <c r="G394" i="4" s="1"/>
  <c r="G398" i="4" l="1"/>
  <c r="G402" i="4" s="1"/>
  <c r="H398" i="4"/>
  <c r="H402" i="4" l="1"/>
  <c r="I402" i="4"/>
  <c r="I407" i="4" s="1"/>
  <c r="H407" i="4"/>
  <c r="H411" i="4" s="1"/>
  <c r="G407" i="4"/>
  <c r="I411" i="4" l="1"/>
  <c r="G411" i="4"/>
  <c r="G415" i="4" s="1"/>
  <c r="H415" i="4"/>
  <c r="G419" i="4" l="1"/>
  <c r="G423" i="4" s="1"/>
  <c r="H419" i="4"/>
  <c r="H423" i="4" l="1"/>
  <c r="I423" i="4"/>
  <c r="I428" i="4" s="1"/>
  <c r="H428" i="4"/>
  <c r="H432" i="4" s="1"/>
  <c r="G428" i="4"/>
  <c r="I432" i="4" l="1"/>
  <c r="G432" i="4"/>
  <c r="G436" i="4" s="1"/>
  <c r="H436" i="4"/>
  <c r="H440" i="4" l="1"/>
  <c r="G440" i="4"/>
  <c r="G444" i="4" s="1"/>
  <c r="H444" i="4" l="1"/>
  <c r="H449" i="4" s="1"/>
  <c r="H453" i="4" s="1"/>
  <c r="I444" i="4"/>
  <c r="I449" i="4" s="1"/>
  <c r="G449" i="4" l="1"/>
  <c r="I453" i="4" l="1"/>
  <c r="H457" i="4" s="1"/>
  <c r="G453" i="4"/>
  <c r="G457" i="4" s="1"/>
  <c r="H461" i="4" l="1"/>
  <c r="G461" i="4"/>
  <c r="G465" i="4" s="1"/>
  <c r="I465" i="4" l="1"/>
  <c r="I470" i="4" s="1"/>
  <c r="H465" i="4"/>
  <c r="H470" i="4" s="1"/>
  <c r="H474" i="4" s="1"/>
  <c r="G470" i="4" l="1"/>
  <c r="I474" i="4" l="1"/>
  <c r="H478" i="4" s="1"/>
  <c r="G474" i="4"/>
  <c r="G478" i="4" s="1"/>
  <c r="G482" i="4" l="1"/>
  <c r="G486" i="4" s="1"/>
  <c r="H482" i="4"/>
  <c r="H486" i="4" l="1"/>
  <c r="I486" i="4"/>
  <c r="I491" i="4" s="1"/>
  <c r="H491" i="4"/>
  <c r="H495" i="4" s="1"/>
  <c r="G491" i="4"/>
  <c r="I495" i="4" l="1"/>
  <c r="H499" i="4" s="1"/>
  <c r="G495" i="4"/>
  <c r="G499" i="4" s="1"/>
  <c r="H503" i="4" l="1"/>
  <c r="G503" i="4"/>
  <c r="G507" i="4" s="1"/>
  <c r="H507" i="4" l="1"/>
  <c r="G512" i="4" s="1"/>
  <c r="I507" i="4"/>
  <c r="I512" i="4" s="1"/>
  <c r="I516" i="4" l="1"/>
  <c r="G516" i="4"/>
  <c r="G520" i="4" s="1"/>
  <c r="H512" i="4"/>
  <c r="H516" i="4" s="1"/>
  <c r="H520" i="4" s="1"/>
  <c r="H524" i="4" l="1"/>
  <c r="G524" i="4"/>
  <c r="G528" i="4" s="1"/>
  <c r="H528" i="4" l="1"/>
  <c r="G533" i="4" s="1"/>
  <c r="I528" i="4"/>
  <c r="I533" i="4" s="1"/>
  <c r="H533" i="4" l="1"/>
  <c r="H537" i="4" s="1"/>
  <c r="I537" i="4"/>
  <c r="G537" i="4"/>
  <c r="G541" i="4" s="1"/>
  <c r="H541" i="4" l="1"/>
  <c r="H545" i="4"/>
  <c r="G545" i="4"/>
  <c r="G549" i="4" s="1"/>
  <c r="I549" i="4" l="1"/>
  <c r="I554" i="4" s="1"/>
  <c r="H549" i="4"/>
  <c r="H554" i="4" s="1"/>
  <c r="H558" i="4" s="1"/>
  <c r="G554" i="4" l="1"/>
  <c r="I558" i="4" l="1"/>
  <c r="H562" i="4" s="1"/>
  <c r="G558" i="4"/>
  <c r="G562" i="4" s="1"/>
  <c r="H566" i="4" l="1"/>
  <c r="G566" i="4"/>
  <c r="G570" i="4" s="1"/>
  <c r="I570" i="4" l="1"/>
  <c r="I575" i="4" s="1"/>
  <c r="H570" i="4"/>
  <c r="H575" i="4" s="1"/>
  <c r="H579" i="4" s="1"/>
  <c r="G575" i="4" l="1"/>
  <c r="I579" i="4" l="1"/>
  <c r="H583" i="4" s="1"/>
  <c r="G579" i="4"/>
  <c r="G583" i="4" s="1"/>
  <c r="H587" i="4" l="1"/>
  <c r="G587" i="4"/>
  <c r="G591" i="4" s="1"/>
  <c r="I591" i="4" l="1"/>
  <c r="H591" i="4"/>
</calcChain>
</file>

<file path=xl/sharedStrings.xml><?xml version="1.0" encoding="utf-8"?>
<sst xmlns="http://schemas.openxmlformats.org/spreadsheetml/2006/main" count="2121" uniqueCount="50">
  <si>
    <t>c1</t>
  </si>
  <si>
    <t>c2</t>
  </si>
  <si>
    <t>c3</t>
  </si>
  <si>
    <t>c2c3</t>
  </si>
  <si>
    <t>C</t>
  </si>
  <si>
    <t>C1 C3 Connected</t>
  </si>
  <si>
    <t>C1 C2 Connected</t>
  </si>
  <si>
    <t>C2 C3 In series</t>
  </si>
  <si>
    <t>C1 Connected parallel to C2 C3 Series Connection</t>
  </si>
  <si>
    <t>C1</t>
  </si>
  <si>
    <t>W</t>
  </si>
  <si>
    <t>V</t>
  </si>
  <si>
    <t>uf</t>
  </si>
  <si>
    <t>Joule</t>
  </si>
  <si>
    <t>Charge</t>
  </si>
  <si>
    <t>Q</t>
  </si>
  <si>
    <t>Disconnected All</t>
  </si>
  <si>
    <t>Cycle</t>
  </si>
  <si>
    <t>INITIAL Using the Notion of Energy</t>
  </si>
  <si>
    <t>INITIAL Using the Notion of Charge</t>
  </si>
  <si>
    <t>Charge Cycle</t>
  </si>
  <si>
    <t>Energy Dissipated</t>
  </si>
  <si>
    <t>Energy Remaining</t>
  </si>
  <si>
    <t>C1-C2</t>
  </si>
  <si>
    <t>C1-C3</t>
  </si>
  <si>
    <t>F</t>
  </si>
  <si>
    <t>J</t>
  </si>
  <si>
    <t>Initial</t>
  </si>
  <si>
    <t>C2</t>
  </si>
  <si>
    <t>C3</t>
  </si>
  <si>
    <t>C2C3</t>
  </si>
  <si>
    <t>All Disconnected</t>
  </si>
  <si>
    <t>C1-C2C3 (Not Connected)</t>
  </si>
  <si>
    <t>C1-C2C3 (Connected)</t>
  </si>
  <si>
    <t>Work</t>
  </si>
  <si>
    <t>Total Work Done</t>
  </si>
  <si>
    <t>All Caps must be same Value</t>
  </si>
  <si>
    <t>N/A</t>
  </si>
  <si>
    <t>Energy Remaning</t>
  </si>
  <si>
    <t>Total Energy</t>
  </si>
  <si>
    <t>Discharge V</t>
  </si>
  <si>
    <t>Remaining V</t>
  </si>
  <si>
    <t>Charge V</t>
  </si>
  <si>
    <t>Cap value</t>
  </si>
  <si>
    <t>Series Value</t>
  </si>
  <si>
    <t>Discharge E</t>
  </si>
  <si>
    <t>Charge E Per Cap</t>
  </si>
  <si>
    <t xml:space="preserve">Total Charge E </t>
  </si>
  <si>
    <t>Batt. V</t>
  </si>
  <si>
    <t>Cap V (w/ V Drop) min.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</si>
</sst>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1" fillId="2" borderId="16" applyNumberFormat="0" applyAlignment="0" applyProtection="0"/>
    <xf numFmtId="0" fontId="2" fillId="3" borderId="16" applyNumberFormat="0" applyAlignment="0" applyProtection="0"/>
  </cellStyleXfs>
  <cellXfs count="4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2" fontId="0" fillId="0" borderId="0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0" fillId="0" borderId="11" xfId="0" applyNumberFormat="1" applyBorder="1"/>
    <xf numFmtId="164" fontId="0" fillId="0" borderId="0" xfId="0" applyNumberFormat="1" applyBorder="1"/>
    <xf numFmtId="164" fontId="0" fillId="0" borderId="8" xfId="0" applyNumberFormat="1" applyBorder="1"/>
    <xf numFmtId="165" fontId="0" fillId="0" borderId="0" xfId="0" applyNumberFormat="1" applyBorder="1"/>
    <xf numFmtId="165" fontId="0" fillId="0" borderId="8" xfId="0" applyNumberFormat="1" applyBorder="1"/>
    <xf numFmtId="2" fontId="0" fillId="0" borderId="5" xfId="0" applyNumberFormat="1" applyBorder="1" applyAlignment="1">
      <alignment horizontal="center"/>
    </xf>
    <xf numFmtId="0" fontId="0" fillId="0" borderId="12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6" xfId="0" applyNumberFormat="1" applyBorder="1"/>
    <xf numFmtId="2" fontId="0" fillId="0" borderId="1" xfId="0" applyNumberFormat="1" applyBorder="1"/>
    <xf numFmtId="2" fontId="0" fillId="0" borderId="0" xfId="0" applyNumberFormat="1"/>
    <xf numFmtId="0" fontId="0" fillId="0" borderId="4" xfId="0" applyBorder="1"/>
    <xf numFmtId="0" fontId="0" fillId="0" borderId="5" xfId="0" applyBorder="1"/>
    <xf numFmtId="165" fontId="0" fillId="0" borderId="13" xfId="0" applyNumberFormat="1" applyBorder="1"/>
    <xf numFmtId="165" fontId="0" fillId="0" borderId="14" xfId="0" applyNumberFormat="1" applyBorder="1"/>
    <xf numFmtId="165" fontId="0" fillId="0" borderId="15" xfId="0" applyNumberFormat="1" applyBorder="1"/>
    <xf numFmtId="164" fontId="0" fillId="0" borderId="7" xfId="0" applyNumberFormat="1" applyBorder="1"/>
    <xf numFmtId="1" fontId="0" fillId="0" borderId="0" xfId="0" applyNumberFormat="1"/>
    <xf numFmtId="0" fontId="2" fillId="3" borderId="16" xfId="2"/>
    <xf numFmtId="0" fontId="1" fillId="2" borderId="16" xfId="1"/>
    <xf numFmtId="0" fontId="1" fillId="2" borderId="17" xfId="1" applyBorder="1"/>
    <xf numFmtId="1" fontId="2" fillId="3" borderId="17" xfId="2" applyNumberFormat="1" applyBorder="1"/>
    <xf numFmtId="0" fontId="2" fillId="3" borderId="18" xfId="2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5"/>
  <sheetViews>
    <sheetView topLeftCell="A58" workbookViewId="0"/>
  </sheetViews>
  <sheetFormatPr defaultRowHeight="15" x14ac:dyDescent="0.25"/>
  <cols>
    <col min="2" max="4" width="15.7109375" customWidth="1"/>
    <col min="7" max="9" width="15.7109375" customWidth="1"/>
  </cols>
  <sheetData>
    <row r="1" spans="1:18" ht="15.75" thickBot="1" x14ac:dyDescent="0.3">
      <c r="A1" t="s">
        <v>18</v>
      </c>
      <c r="F1" t="s">
        <v>19</v>
      </c>
      <c r="K1" s="3" t="s">
        <v>13</v>
      </c>
    </row>
    <row r="2" spans="1:18" x14ac:dyDescent="0.25">
      <c r="A2" t="s">
        <v>0</v>
      </c>
      <c r="B2" t="s">
        <v>1</v>
      </c>
      <c r="C2" t="s">
        <v>2</v>
      </c>
      <c r="D2" t="s">
        <v>13</v>
      </c>
      <c r="F2" t="s">
        <v>0</v>
      </c>
      <c r="G2" t="s">
        <v>1</v>
      </c>
      <c r="H2" t="s">
        <v>2</v>
      </c>
      <c r="N2" t="s">
        <v>12</v>
      </c>
    </row>
    <row r="3" spans="1:18" x14ac:dyDescent="0.25">
      <c r="A3">
        <v>50</v>
      </c>
      <c r="B3">
        <v>0</v>
      </c>
      <c r="C3">
        <v>0</v>
      </c>
      <c r="D3">
        <f>0.5*(A4*0.000001)*(POWER(A3,2))</f>
        <v>5.875</v>
      </c>
      <c r="F3">
        <f>A3</f>
        <v>50</v>
      </c>
      <c r="G3">
        <v>0</v>
      </c>
      <c r="H3">
        <v>0</v>
      </c>
      <c r="N3">
        <f>A4</f>
        <v>4700</v>
      </c>
    </row>
    <row r="4" spans="1:18" ht="15.75" thickBot="1" x14ac:dyDescent="0.3">
      <c r="A4">
        <v>4700</v>
      </c>
      <c r="B4">
        <v>0</v>
      </c>
      <c r="C4">
        <v>0</v>
      </c>
      <c r="F4">
        <f>A4</f>
        <v>4700</v>
      </c>
      <c r="G4">
        <v>0</v>
      </c>
      <c r="H4">
        <v>0</v>
      </c>
      <c r="N4" t="s">
        <v>4</v>
      </c>
      <c r="O4" t="s">
        <v>11</v>
      </c>
    </row>
    <row r="5" spans="1:18" x14ac:dyDescent="0.25">
      <c r="A5" s="1" t="s">
        <v>17</v>
      </c>
      <c r="F5" s="1" t="s">
        <v>17</v>
      </c>
      <c r="K5" t="s">
        <v>10</v>
      </c>
      <c r="L5">
        <f>0.5*N5*(POWER(O5,2))</f>
        <v>5.875</v>
      </c>
      <c r="N5">
        <f>N3*0.000001</f>
        <v>4.7000000000000002E-3</v>
      </c>
      <c r="O5">
        <f>A3</f>
        <v>50</v>
      </c>
      <c r="Q5">
        <f>O5*O5</f>
        <v>2500</v>
      </c>
      <c r="R5">
        <f>Q5*N5</f>
        <v>11.75</v>
      </c>
    </row>
    <row r="6" spans="1:18" ht="15.75" thickBot="1" x14ac:dyDescent="0.3">
      <c r="A6" s="2">
        <v>1</v>
      </c>
      <c r="B6" t="s">
        <v>6</v>
      </c>
      <c r="F6" s="2">
        <v>1</v>
      </c>
      <c r="G6" t="s">
        <v>6</v>
      </c>
    </row>
    <row r="7" spans="1:18" x14ac:dyDescent="0.25">
      <c r="B7" t="s">
        <v>0</v>
      </c>
      <c r="C7" t="s">
        <v>1</v>
      </c>
      <c r="D7" t="s">
        <v>2</v>
      </c>
      <c r="G7" t="s">
        <v>0</v>
      </c>
      <c r="H7" t="s">
        <v>1</v>
      </c>
      <c r="I7" t="s">
        <v>2</v>
      </c>
      <c r="N7" t="s">
        <v>12</v>
      </c>
    </row>
    <row r="8" spans="1:18" x14ac:dyDescent="0.25">
      <c r="B8">
        <f>SQRT(((0.5*(A4*0.000001)*(POWER(A3,2)))/2)/(0.5*(A4*0.000001)))</f>
        <v>35.355339059327378</v>
      </c>
      <c r="C8">
        <f>SQRT(((0.5*(A4*0.000001)*(POWER(A3,2)))/2)/(0.5*(A4*0.000001)))</f>
        <v>35.355339059327378</v>
      </c>
      <c r="D8">
        <v>0</v>
      </c>
      <c r="G8">
        <f>F3/2</f>
        <v>25</v>
      </c>
      <c r="H8">
        <f>F3/2</f>
        <v>25</v>
      </c>
      <c r="I8">
        <v>0</v>
      </c>
      <c r="N8">
        <f>A4</f>
        <v>4700</v>
      </c>
    </row>
    <row r="9" spans="1:18" x14ac:dyDescent="0.25">
      <c r="B9">
        <f>$A$4</f>
        <v>4700</v>
      </c>
      <c r="C9">
        <f>$A$4</f>
        <v>4700</v>
      </c>
      <c r="D9">
        <v>0</v>
      </c>
      <c r="G9">
        <f>$A$4</f>
        <v>4700</v>
      </c>
      <c r="H9">
        <f>$A$4</f>
        <v>4700</v>
      </c>
      <c r="I9">
        <v>0</v>
      </c>
      <c r="N9" t="s">
        <v>4</v>
      </c>
      <c r="O9" t="s">
        <v>11</v>
      </c>
    </row>
    <row r="10" spans="1:18" x14ac:dyDescent="0.25">
      <c r="B10" t="s">
        <v>5</v>
      </c>
      <c r="G10" t="s">
        <v>5</v>
      </c>
      <c r="K10" t="s">
        <v>10</v>
      </c>
      <c r="L10">
        <f>L5/2</f>
        <v>2.9375</v>
      </c>
      <c r="N10">
        <f>N8*0.000001</f>
        <v>4.7000000000000002E-3</v>
      </c>
      <c r="O10">
        <f>SQRT(L10/(0.5*N10))</f>
        <v>35.355339059327378</v>
      </c>
      <c r="Q10">
        <f>L21*A3</f>
        <v>11.75</v>
      </c>
      <c r="R10">
        <f>N21*O21*O21</f>
        <v>11.75</v>
      </c>
    </row>
    <row r="11" spans="1:18" x14ac:dyDescent="0.25">
      <c r="B11" t="s">
        <v>0</v>
      </c>
      <c r="C11" t="s">
        <v>1</v>
      </c>
      <c r="D11" t="s">
        <v>2</v>
      </c>
      <c r="G11" t="s">
        <v>0</v>
      </c>
      <c r="H11" t="s">
        <v>1</v>
      </c>
      <c r="I11" t="s">
        <v>2</v>
      </c>
    </row>
    <row r="12" spans="1:18" x14ac:dyDescent="0.25">
      <c r="B12">
        <f>SQRT(((0.5*($A$4*0.000001)*(POWER(B8,2)))/2)/(0.5*($A$4*0.000001)))</f>
        <v>25</v>
      </c>
      <c r="C12">
        <f>C8</f>
        <v>35.355339059327378</v>
      </c>
      <c r="D12">
        <f>SQRT(((0.5*($A$4*0.000001)*(POWER(B8,2)))/2)/(0.5*($A$4*0.000001)))</f>
        <v>25</v>
      </c>
      <c r="G12">
        <f>G8/2</f>
        <v>12.5</v>
      </c>
      <c r="H12">
        <f>H8</f>
        <v>25</v>
      </c>
      <c r="I12">
        <f>G8/2</f>
        <v>12.5</v>
      </c>
      <c r="N12" t="s">
        <v>12</v>
      </c>
    </row>
    <row r="13" spans="1:18" x14ac:dyDescent="0.25">
      <c r="B13">
        <f>$A$4</f>
        <v>4700</v>
      </c>
      <c r="C13">
        <f>$A$4</f>
        <v>4700</v>
      </c>
      <c r="D13">
        <f>$A$4</f>
        <v>4700</v>
      </c>
      <c r="G13">
        <f>$A$4</f>
        <v>4700</v>
      </c>
      <c r="H13">
        <f>$A$4</f>
        <v>4700</v>
      </c>
      <c r="I13">
        <f>$A$4</f>
        <v>4700</v>
      </c>
      <c r="N13">
        <f>A4</f>
        <v>4700</v>
      </c>
    </row>
    <row r="14" spans="1:18" x14ac:dyDescent="0.25">
      <c r="B14" t="s">
        <v>7</v>
      </c>
      <c r="G14" t="s">
        <v>7</v>
      </c>
      <c r="N14" t="s">
        <v>4</v>
      </c>
      <c r="O14" t="s">
        <v>11</v>
      </c>
    </row>
    <row r="15" spans="1:18" x14ac:dyDescent="0.25">
      <c r="B15" t="s">
        <v>0</v>
      </c>
      <c r="C15" t="s">
        <v>3</v>
      </c>
      <c r="G15" t="s">
        <v>0</v>
      </c>
      <c r="H15" t="s">
        <v>3</v>
      </c>
      <c r="K15" t="s">
        <v>10</v>
      </c>
      <c r="L15">
        <f>L5/2</f>
        <v>2.9375</v>
      </c>
      <c r="N15">
        <f>N13*0.000001</f>
        <v>4.7000000000000002E-3</v>
      </c>
      <c r="O15">
        <f>SQRT(L15/(0.5*N15))</f>
        <v>35.355339059327378</v>
      </c>
    </row>
    <row r="16" spans="1:18" ht="15.75" thickBot="1" x14ac:dyDescent="0.3">
      <c r="B16">
        <f>B12</f>
        <v>25</v>
      </c>
      <c r="C16">
        <f>C12+D12</f>
        <v>60.355339059327378</v>
      </c>
      <c r="G16">
        <f>G12</f>
        <v>12.5</v>
      </c>
      <c r="H16">
        <f>H12+I12</f>
        <v>37.5</v>
      </c>
    </row>
    <row r="17" spans="1:15" ht="15.75" thickBot="1" x14ac:dyDescent="0.3">
      <c r="B17">
        <f>$A$4</f>
        <v>4700</v>
      </c>
      <c r="C17">
        <f>1/((1/C13)+(1/D13))</f>
        <v>2350</v>
      </c>
      <c r="G17">
        <f>$A$4</f>
        <v>4700</v>
      </c>
      <c r="H17">
        <f>1/((1/H13)+(1/I13))</f>
        <v>2350</v>
      </c>
      <c r="K17" s="3" t="s">
        <v>14</v>
      </c>
    </row>
    <row r="18" spans="1:15" x14ac:dyDescent="0.25">
      <c r="B18" t="s">
        <v>8</v>
      </c>
      <c r="G18" t="s">
        <v>8</v>
      </c>
      <c r="N18" t="s">
        <v>12</v>
      </c>
    </row>
    <row r="19" spans="1:15" x14ac:dyDescent="0.25">
      <c r="B19" t="s">
        <v>9</v>
      </c>
      <c r="C19" t="s">
        <v>3</v>
      </c>
      <c r="G19" t="s">
        <v>9</v>
      </c>
      <c r="H19" t="s">
        <v>3</v>
      </c>
      <c r="N19">
        <f>A4</f>
        <v>4700</v>
      </c>
    </row>
    <row r="20" spans="1:15" x14ac:dyDescent="0.25">
      <c r="B20">
        <f>(C16+B16)/2</f>
        <v>42.677669529663689</v>
      </c>
      <c r="C20">
        <f>(C16+B16)/2</f>
        <v>42.677669529663689</v>
      </c>
      <c r="G20">
        <f>(H16+G16)/2</f>
        <v>25</v>
      </c>
      <c r="H20">
        <f>(H16+G16)/2</f>
        <v>25</v>
      </c>
      <c r="N20" t="s">
        <v>4</v>
      </c>
      <c r="O20" t="s">
        <v>11</v>
      </c>
    </row>
    <row r="21" spans="1:15" x14ac:dyDescent="0.25">
      <c r="B21">
        <f>$A$4</f>
        <v>4700</v>
      </c>
      <c r="C21">
        <f>C17</f>
        <v>2350</v>
      </c>
      <c r="G21">
        <f>$A$4</f>
        <v>4700</v>
      </c>
      <c r="H21">
        <f>H17</f>
        <v>2350</v>
      </c>
      <c r="K21" t="s">
        <v>15</v>
      </c>
      <c r="L21">
        <f>N21*O21</f>
        <v>0.23500000000000001</v>
      </c>
      <c r="N21">
        <f>N19*0.000001</f>
        <v>4.7000000000000002E-3</v>
      </c>
      <c r="O21">
        <f>A3</f>
        <v>50</v>
      </c>
    </row>
    <row r="22" spans="1:15" x14ac:dyDescent="0.25">
      <c r="B22" t="s">
        <v>16</v>
      </c>
      <c r="G22" t="s">
        <v>16</v>
      </c>
    </row>
    <row r="23" spans="1:15" x14ac:dyDescent="0.25">
      <c r="B23" t="s">
        <v>0</v>
      </c>
      <c r="C23" t="s">
        <v>1</v>
      </c>
      <c r="D23" t="s">
        <v>2</v>
      </c>
      <c r="G23" t="s">
        <v>0</v>
      </c>
      <c r="H23" t="s">
        <v>1</v>
      </c>
      <c r="I23" t="s">
        <v>2</v>
      </c>
      <c r="N23" t="s">
        <v>12</v>
      </c>
    </row>
    <row r="24" spans="1:15" x14ac:dyDescent="0.25">
      <c r="B24">
        <f>B20</f>
        <v>42.677669529663689</v>
      </c>
      <c r="C24">
        <f>SQRT(((0.5*(C21*0.000001)*(POWER(C20,2)))/2)/(0.5*(C21*0.000001)))</f>
        <v>30.177669529663692</v>
      </c>
      <c r="D24">
        <f>SQRT(((0.5*(C21*0.000001)*(POWER(C20,2)))/2)/(0.5*(C21*0.000001)))</f>
        <v>30.177669529663692</v>
      </c>
      <c r="G24">
        <f>G20</f>
        <v>25</v>
      </c>
      <c r="H24">
        <f>H20/2</f>
        <v>12.5</v>
      </c>
      <c r="I24">
        <f>H20/2</f>
        <v>12.5</v>
      </c>
      <c r="N24">
        <f>A4</f>
        <v>4700</v>
      </c>
    </row>
    <row r="25" spans="1:15" ht="15.75" thickBot="1" x14ac:dyDescent="0.3">
      <c r="B25">
        <f>$A$4</f>
        <v>4700</v>
      </c>
      <c r="C25">
        <f>$A$4</f>
        <v>4700</v>
      </c>
      <c r="D25">
        <f>$A$4</f>
        <v>4700</v>
      </c>
      <c r="G25">
        <f>$A$4</f>
        <v>4700</v>
      </c>
      <c r="H25">
        <f>$A$4</f>
        <v>4700</v>
      </c>
      <c r="I25">
        <f>$A$4</f>
        <v>4700</v>
      </c>
      <c r="N25" t="s">
        <v>4</v>
      </c>
      <c r="O25" t="s">
        <v>11</v>
      </c>
    </row>
    <row r="26" spans="1:15" x14ac:dyDescent="0.25">
      <c r="A26" s="1" t="s">
        <v>17</v>
      </c>
      <c r="F26" s="1" t="s">
        <v>17</v>
      </c>
      <c r="K26" t="s">
        <v>15</v>
      </c>
      <c r="L26">
        <f>L21/2</f>
        <v>0.11750000000000001</v>
      </c>
      <c r="N26">
        <f>N24*0.000001</f>
        <v>4.7000000000000002E-3</v>
      </c>
      <c r="O26">
        <f>L26/N26</f>
        <v>25</v>
      </c>
    </row>
    <row r="27" spans="1:15" ht="15.75" thickBot="1" x14ac:dyDescent="0.3">
      <c r="A27" s="2">
        <f>A6+1</f>
        <v>2</v>
      </c>
      <c r="B27" t="s">
        <v>6</v>
      </c>
      <c r="F27" s="2">
        <f>F6+1</f>
        <v>2</v>
      </c>
      <c r="G27" t="s">
        <v>6</v>
      </c>
    </row>
    <row r="28" spans="1:15" x14ac:dyDescent="0.25">
      <c r="B28" t="s">
        <v>0</v>
      </c>
      <c r="C28" t="s">
        <v>1</v>
      </c>
      <c r="D28" t="s">
        <v>2</v>
      </c>
      <c r="G28" t="s">
        <v>0</v>
      </c>
      <c r="H28" t="s">
        <v>1</v>
      </c>
      <c r="I28" t="s">
        <v>2</v>
      </c>
      <c r="N28" t="s">
        <v>12</v>
      </c>
    </row>
    <row r="29" spans="1:15" x14ac:dyDescent="0.25">
      <c r="B29">
        <f>SQRT((((0.5*(B25*0.000001)*(POWER(B24,2)))+(0.5*(C25*0.000001)*(POWER(C24,2))))/2)/(0.5*($A$4*0.000001)))</f>
        <v>36.959945987005831</v>
      </c>
      <c r="C29">
        <f>SQRT((((0.5*(B25*0.000001)*(POWER(B24,2)))+(0.5*(C25*0.000001)*(POWER(C24,2))))/2)/(0.5*($A$4*0.000001)))</f>
        <v>36.959945987005831</v>
      </c>
      <c r="D29">
        <f>D24</f>
        <v>30.177669529663692</v>
      </c>
      <c r="G29">
        <f>(G24+H24)/2</f>
        <v>18.75</v>
      </c>
      <c r="H29">
        <f>(G24+H24)/2</f>
        <v>18.75</v>
      </c>
      <c r="I29">
        <f>I24</f>
        <v>12.5</v>
      </c>
      <c r="N29">
        <f>A4</f>
        <v>4700</v>
      </c>
    </row>
    <row r="30" spans="1:15" x14ac:dyDescent="0.25">
      <c r="B30">
        <f>$A$4</f>
        <v>4700</v>
      </c>
      <c r="C30">
        <f>$A$4</f>
        <v>4700</v>
      </c>
      <c r="D30">
        <f>$A$4</f>
        <v>4700</v>
      </c>
      <c r="G30">
        <f>$A$4</f>
        <v>4700</v>
      </c>
      <c r="H30">
        <f>$A$4</f>
        <v>4700</v>
      </c>
      <c r="I30">
        <f>$A$4</f>
        <v>4700</v>
      </c>
      <c r="N30" t="s">
        <v>4</v>
      </c>
      <c r="O30" t="s">
        <v>11</v>
      </c>
    </row>
    <row r="31" spans="1:15" x14ac:dyDescent="0.25">
      <c r="B31" t="s">
        <v>5</v>
      </c>
      <c r="G31" t="s">
        <v>5</v>
      </c>
      <c r="K31" t="s">
        <v>15</v>
      </c>
      <c r="L31">
        <f>L21/2</f>
        <v>0.11750000000000001</v>
      </c>
      <c r="N31">
        <f>N29*0.000001</f>
        <v>4.7000000000000002E-3</v>
      </c>
      <c r="O31">
        <f>L31/N31</f>
        <v>25</v>
      </c>
    </row>
    <row r="32" spans="1:15" x14ac:dyDescent="0.25">
      <c r="B32" t="s">
        <v>0</v>
      </c>
      <c r="C32" t="s">
        <v>1</v>
      </c>
      <c r="D32" t="s">
        <v>2</v>
      </c>
      <c r="G32" t="s">
        <v>0</v>
      </c>
      <c r="H32" t="s">
        <v>1</v>
      </c>
      <c r="I32" t="s">
        <v>2</v>
      </c>
    </row>
    <row r="33" spans="1:9" x14ac:dyDescent="0.25">
      <c r="B33">
        <f>SQRT((((0.5*(B30*0.000001)*(POWER(B29,2)))+(0.5*(D30*0.000001)*(POWER(D29,2))))/2)/(0.5*($A$4*0.000001)))</f>
        <v>33.739660235426058</v>
      </c>
      <c r="C33">
        <f>C29</f>
        <v>36.959945987005831</v>
      </c>
      <c r="D33">
        <f>SQRT((((0.5*(B30*0.000001)*(POWER(B29,2)))+(0.5*(D30*0.000001)*(POWER(D29,2))))/2)/(0.5*($A$4*0.000001)))</f>
        <v>33.739660235426058</v>
      </c>
      <c r="G33">
        <f>G29/2</f>
        <v>9.375</v>
      </c>
      <c r="H33">
        <f>H29</f>
        <v>18.75</v>
      </c>
      <c r="I33">
        <f>G29/2</f>
        <v>9.375</v>
      </c>
    </row>
    <row r="34" spans="1:9" x14ac:dyDescent="0.25">
      <c r="B34">
        <f>$A$4</f>
        <v>4700</v>
      </c>
      <c r="C34">
        <f>$A$4</f>
        <v>4700</v>
      </c>
      <c r="D34">
        <f>$A$4</f>
        <v>4700</v>
      </c>
      <c r="G34">
        <f>$A$4</f>
        <v>4700</v>
      </c>
      <c r="H34">
        <f>$A$4</f>
        <v>4700</v>
      </c>
      <c r="I34">
        <f>$A$4</f>
        <v>4700</v>
      </c>
    </row>
    <row r="35" spans="1:9" x14ac:dyDescent="0.25">
      <c r="B35" t="s">
        <v>7</v>
      </c>
      <c r="G35" t="s">
        <v>7</v>
      </c>
    </row>
    <row r="36" spans="1:9" x14ac:dyDescent="0.25">
      <c r="B36" t="s">
        <v>0</v>
      </c>
      <c r="C36" t="s">
        <v>3</v>
      </c>
      <c r="G36" t="s">
        <v>0</v>
      </c>
      <c r="H36" t="s">
        <v>3</v>
      </c>
    </row>
    <row r="37" spans="1:9" x14ac:dyDescent="0.25">
      <c r="B37">
        <f>B33</f>
        <v>33.739660235426058</v>
      </c>
      <c r="C37">
        <f>C33+D33</f>
        <v>70.699606222431896</v>
      </c>
      <c r="G37">
        <f>G33</f>
        <v>9.375</v>
      </c>
      <c r="H37">
        <f>H33+I33</f>
        <v>28.125</v>
      </c>
    </row>
    <row r="38" spans="1:9" x14ac:dyDescent="0.25">
      <c r="B38">
        <f>$A$4</f>
        <v>4700</v>
      </c>
      <c r="C38">
        <f>1/((1/C34)+(1/D34))</f>
        <v>2350</v>
      </c>
      <c r="G38">
        <f>$A$4</f>
        <v>4700</v>
      </c>
      <c r="H38">
        <f>1/((1/H34)+(1/I34))</f>
        <v>2350</v>
      </c>
    </row>
    <row r="39" spans="1:9" x14ac:dyDescent="0.25">
      <c r="B39" t="s">
        <v>8</v>
      </c>
      <c r="G39" t="s">
        <v>8</v>
      </c>
    </row>
    <row r="40" spans="1:9" x14ac:dyDescent="0.25">
      <c r="B40" t="s">
        <v>9</v>
      </c>
      <c r="C40" t="s">
        <v>3</v>
      </c>
      <c r="G40" t="s">
        <v>9</v>
      </c>
      <c r="H40" t="s">
        <v>3</v>
      </c>
    </row>
    <row r="41" spans="1:9" x14ac:dyDescent="0.25">
      <c r="B41">
        <f>SQRT((((0.5*(B38*0.000001)*(POWER(B37,2)))+(0.5*(C38*0.000001)*(POWER(C37,2))))/2)/(0.5*($A$4*0.000001)))</f>
        <v>42.647284982783226</v>
      </c>
      <c r="C41">
        <f>SQRT((((0.5*(B38*0.000001)*(POWER(B37,2)))+(0.5*(C38*0.000001)*(POWER(C37,2))))/2)/(0.5*($A$4*0.000001)))</f>
        <v>42.647284982783226</v>
      </c>
      <c r="G41">
        <f>(H37+G37)/2</f>
        <v>18.75</v>
      </c>
      <c r="H41">
        <f>(H37+G37)/2</f>
        <v>18.75</v>
      </c>
    </row>
    <row r="42" spans="1:9" x14ac:dyDescent="0.25">
      <c r="B42">
        <f>$A$4</f>
        <v>4700</v>
      </c>
      <c r="C42">
        <f>C38</f>
        <v>2350</v>
      </c>
      <c r="G42">
        <f>$A$4</f>
        <v>4700</v>
      </c>
      <c r="H42">
        <f>H38</f>
        <v>2350</v>
      </c>
    </row>
    <row r="43" spans="1:9" x14ac:dyDescent="0.25">
      <c r="B43" t="s">
        <v>16</v>
      </c>
      <c r="G43" t="s">
        <v>16</v>
      </c>
    </row>
    <row r="44" spans="1:9" x14ac:dyDescent="0.25">
      <c r="B44" t="s">
        <v>0</v>
      </c>
      <c r="C44" t="s">
        <v>1</v>
      </c>
      <c r="D44" t="s">
        <v>2</v>
      </c>
      <c r="G44" t="s">
        <v>0</v>
      </c>
      <c r="H44" t="s">
        <v>1</v>
      </c>
      <c r="I44" t="s">
        <v>2</v>
      </c>
    </row>
    <row r="45" spans="1:9" x14ac:dyDescent="0.25">
      <c r="B45">
        <f>B41</f>
        <v>42.647284982783226</v>
      </c>
      <c r="C45">
        <f>SQRT(((0.5*(C42*0.000001)*(POWER(C41,2)))/2)/(0.5*(C42*0.000001)))</f>
        <v>30.156184410521231</v>
      </c>
      <c r="D45">
        <f>SQRT(((0.5*(C42*0.000001)*(POWER(C41,2)))/2)/(0.5*(C42*0.000001)))</f>
        <v>30.156184410521231</v>
      </c>
      <c r="G45">
        <f>G41</f>
        <v>18.75</v>
      </c>
      <c r="H45">
        <f>H41/2</f>
        <v>9.375</v>
      </c>
      <c r="I45">
        <f>H41/2</f>
        <v>9.375</v>
      </c>
    </row>
    <row r="46" spans="1:9" ht="15.75" thickBot="1" x14ac:dyDescent="0.3">
      <c r="B46">
        <f>$A$4</f>
        <v>4700</v>
      </c>
      <c r="C46">
        <f>$A$4</f>
        <v>4700</v>
      </c>
      <c r="D46">
        <f>$A$4</f>
        <v>4700</v>
      </c>
      <c r="G46">
        <f>$A$4</f>
        <v>4700</v>
      </c>
      <c r="H46">
        <f>$A$4</f>
        <v>4700</v>
      </c>
      <c r="I46">
        <f>$A$4</f>
        <v>4700</v>
      </c>
    </row>
    <row r="47" spans="1:9" x14ac:dyDescent="0.25">
      <c r="A47" s="1" t="s">
        <v>17</v>
      </c>
      <c r="F47" s="1" t="s">
        <v>17</v>
      </c>
    </row>
    <row r="48" spans="1:9" ht="15.75" thickBot="1" x14ac:dyDescent="0.3">
      <c r="A48" s="2">
        <f>A27+1</f>
        <v>3</v>
      </c>
      <c r="B48" t="s">
        <v>6</v>
      </c>
      <c r="F48" s="2">
        <f>F27+1</f>
        <v>3</v>
      </c>
      <c r="G48" t="s">
        <v>6</v>
      </c>
    </row>
    <row r="49" spans="2:9" x14ac:dyDescent="0.25">
      <c r="B49" t="s">
        <v>0</v>
      </c>
      <c r="C49" t="s">
        <v>1</v>
      </c>
      <c r="D49" t="s">
        <v>2</v>
      </c>
      <c r="G49" t="s">
        <v>0</v>
      </c>
      <c r="H49" t="s">
        <v>1</v>
      </c>
      <c r="I49" t="s">
        <v>2</v>
      </c>
    </row>
    <row r="50" spans="2:9" x14ac:dyDescent="0.25">
      <c r="B50">
        <f>SQRT((((0.5*(B46*0.000001)*(POWER(B45,2)))+(0.5*(C46*0.000001)*(POWER(C45,2))))/2)/(0.5*($A$4*0.000001)))</f>
        <v>36.933632197524865</v>
      </c>
      <c r="C50">
        <f>SQRT((((0.5*(B46*0.000001)*(POWER(B45,2)))+(0.5*(C46*0.000001)*(POWER(C45,2))))/2)/(0.5*($A$4*0.000001)))</f>
        <v>36.933632197524865</v>
      </c>
      <c r="D50">
        <f>D45</f>
        <v>30.156184410521231</v>
      </c>
      <c r="G50">
        <f>(G45+H45)/2</f>
        <v>14.0625</v>
      </c>
      <c r="H50">
        <f>(G45+H45)/2</f>
        <v>14.0625</v>
      </c>
      <c r="I50">
        <f>I45</f>
        <v>9.375</v>
      </c>
    </row>
    <row r="51" spans="2:9" x14ac:dyDescent="0.25">
      <c r="B51">
        <f>$A$4</f>
        <v>4700</v>
      </c>
      <c r="C51">
        <f>$A$4</f>
        <v>4700</v>
      </c>
      <c r="D51">
        <f>$A$4</f>
        <v>4700</v>
      </c>
      <c r="G51">
        <f>$A$4</f>
        <v>4700</v>
      </c>
      <c r="H51">
        <f>$A$4</f>
        <v>4700</v>
      </c>
      <c r="I51">
        <f>$A$4</f>
        <v>4700</v>
      </c>
    </row>
    <row r="52" spans="2:9" x14ac:dyDescent="0.25">
      <c r="B52" t="s">
        <v>5</v>
      </c>
      <c r="G52" t="s">
        <v>5</v>
      </c>
    </row>
    <row r="53" spans="2:9" x14ac:dyDescent="0.25">
      <c r="B53" t="s">
        <v>0</v>
      </c>
      <c r="C53" t="s">
        <v>1</v>
      </c>
      <c r="D53" t="s">
        <v>2</v>
      </c>
      <c r="G53" t="s">
        <v>0</v>
      </c>
      <c r="H53" t="s">
        <v>1</v>
      </c>
      <c r="I53" t="s">
        <v>2</v>
      </c>
    </row>
    <row r="54" spans="2:9" x14ac:dyDescent="0.25">
      <c r="B54">
        <f>SQRT((((0.5*(B51*0.000001)*(POWER(B50,2)))+(0.5*(D51*0.000001)*(POWER(D50,2))))/2)/(0.5*($A$4*0.000001)))</f>
        <v>33.715639141972446</v>
      </c>
      <c r="C54">
        <f>C50</f>
        <v>36.933632197524865</v>
      </c>
      <c r="D54">
        <f>SQRT((((0.5*(B51*0.000001)*(POWER(B50,2)))+(0.5*(D51*0.000001)*(POWER(D50,2))))/2)/(0.5*($A$4*0.000001)))</f>
        <v>33.715639141972446</v>
      </c>
      <c r="G54">
        <f>G50/2</f>
        <v>7.03125</v>
      </c>
      <c r="H54">
        <f>H50</f>
        <v>14.0625</v>
      </c>
      <c r="I54">
        <f>G50/2</f>
        <v>7.03125</v>
      </c>
    </row>
    <row r="55" spans="2:9" x14ac:dyDescent="0.25">
      <c r="B55">
        <f>$A$4</f>
        <v>4700</v>
      </c>
      <c r="C55">
        <f>$A$4</f>
        <v>4700</v>
      </c>
      <c r="D55">
        <f>$A$4</f>
        <v>4700</v>
      </c>
      <c r="G55">
        <f>$A$4</f>
        <v>4700</v>
      </c>
      <c r="H55">
        <f>$A$4</f>
        <v>4700</v>
      </c>
      <c r="I55">
        <f>$A$4</f>
        <v>4700</v>
      </c>
    </row>
    <row r="56" spans="2:9" x14ac:dyDescent="0.25">
      <c r="B56" t="s">
        <v>7</v>
      </c>
      <c r="G56" t="s">
        <v>7</v>
      </c>
    </row>
    <row r="57" spans="2:9" x14ac:dyDescent="0.25">
      <c r="B57" t="s">
        <v>0</v>
      </c>
      <c r="C57" t="s">
        <v>3</v>
      </c>
      <c r="G57" t="s">
        <v>0</v>
      </c>
      <c r="H57" t="s">
        <v>3</v>
      </c>
    </row>
    <row r="58" spans="2:9" x14ac:dyDescent="0.25">
      <c r="B58">
        <f>B54</f>
        <v>33.715639141972446</v>
      </c>
      <c r="C58">
        <f>C54+D54</f>
        <v>70.649271339497318</v>
      </c>
      <c r="G58">
        <f>G54</f>
        <v>7.03125</v>
      </c>
      <c r="H58">
        <f>H54+I54</f>
        <v>21.09375</v>
      </c>
    </row>
    <row r="59" spans="2:9" x14ac:dyDescent="0.25">
      <c r="B59">
        <f>$A$4</f>
        <v>4700</v>
      </c>
      <c r="C59">
        <f>1/((1/C55)+(1/D55))</f>
        <v>2350</v>
      </c>
      <c r="G59">
        <f>$A$4</f>
        <v>4700</v>
      </c>
      <c r="H59">
        <f>1/((1/H55)+(1/I55))</f>
        <v>2350</v>
      </c>
    </row>
    <row r="60" spans="2:9" x14ac:dyDescent="0.25">
      <c r="B60" t="s">
        <v>8</v>
      </c>
      <c r="G60" t="s">
        <v>8</v>
      </c>
    </row>
    <row r="61" spans="2:9" x14ac:dyDescent="0.25">
      <c r="B61" t="s">
        <v>9</v>
      </c>
      <c r="C61" t="s">
        <v>3</v>
      </c>
      <c r="G61" t="s">
        <v>9</v>
      </c>
      <c r="H61" t="s">
        <v>3</v>
      </c>
    </row>
    <row r="62" spans="2:9" x14ac:dyDescent="0.25">
      <c r="B62">
        <f>SQRT((((0.5*(B59*0.000001)*(POWER(B58,2)))+(0.5*(C59*0.000001)*(POWER(C58,2))))/2)/(0.5*($A$4*0.000001)))</f>
        <v>42.616922068309108</v>
      </c>
      <c r="C62">
        <f>SQRT((((0.5*(B59*0.000001)*(POWER(B58,2)))+(0.5*(C59*0.000001)*(POWER(C58,2))))/2)/(0.5*($A$4*0.000001)))</f>
        <v>42.616922068309108</v>
      </c>
      <c r="G62">
        <f>(H58+G58)/2</f>
        <v>14.0625</v>
      </c>
      <c r="H62">
        <f>(H58+G58)/2</f>
        <v>14.0625</v>
      </c>
    </row>
    <row r="63" spans="2:9" x14ac:dyDescent="0.25">
      <c r="B63">
        <f>$A$4</f>
        <v>4700</v>
      </c>
      <c r="C63">
        <f>C59</f>
        <v>2350</v>
      </c>
      <c r="G63">
        <f>$A$4</f>
        <v>4700</v>
      </c>
      <c r="H63">
        <f>H59</f>
        <v>2350</v>
      </c>
    </row>
    <row r="64" spans="2:9" x14ac:dyDescent="0.25">
      <c r="B64" t="s">
        <v>16</v>
      </c>
      <c r="G64" t="s">
        <v>16</v>
      </c>
    </row>
    <row r="65" spans="1:9" x14ac:dyDescent="0.25">
      <c r="B65" t="s">
        <v>0</v>
      </c>
      <c r="C65" t="s">
        <v>1</v>
      </c>
      <c r="D65" t="s">
        <v>2</v>
      </c>
      <c r="G65" t="s">
        <v>0</v>
      </c>
      <c r="H65" t="s">
        <v>1</v>
      </c>
      <c r="I65" t="s">
        <v>2</v>
      </c>
    </row>
    <row r="66" spans="1:9" x14ac:dyDescent="0.25">
      <c r="B66">
        <f>B62</f>
        <v>42.616922068309108</v>
      </c>
      <c r="C66">
        <f>SQRT(((0.5*(C63*0.000001)*(POWER(C62,2)))/2)/(0.5*(C63*0.000001)))</f>
        <v>30.134714587799998</v>
      </c>
      <c r="D66">
        <f>SQRT(((0.5*(C63*0.000001)*(POWER(C62,2)))/2)/(0.5*(C63*0.000001)))</f>
        <v>30.134714587799998</v>
      </c>
      <c r="G66">
        <f>G62</f>
        <v>14.0625</v>
      </c>
      <c r="H66">
        <f>H62/2</f>
        <v>7.03125</v>
      </c>
      <c r="I66">
        <f>H62/2</f>
        <v>7.03125</v>
      </c>
    </row>
    <row r="67" spans="1:9" ht="15.75" thickBot="1" x14ac:dyDescent="0.3">
      <c r="B67">
        <f>$A$4</f>
        <v>4700</v>
      </c>
      <c r="C67">
        <f>$A$4</f>
        <v>4700</v>
      </c>
      <c r="D67">
        <f>$A$4</f>
        <v>4700</v>
      </c>
      <c r="G67">
        <f>$A$4</f>
        <v>4700</v>
      </c>
      <c r="H67">
        <f>$A$4</f>
        <v>4700</v>
      </c>
      <c r="I67">
        <f>$A$4</f>
        <v>4700</v>
      </c>
    </row>
    <row r="68" spans="1:9" x14ac:dyDescent="0.25">
      <c r="A68" s="1" t="s">
        <v>17</v>
      </c>
      <c r="F68" s="1" t="s">
        <v>17</v>
      </c>
    </row>
    <row r="69" spans="1:9" ht="15.75" thickBot="1" x14ac:dyDescent="0.3">
      <c r="A69" s="2">
        <f>A48+1</f>
        <v>4</v>
      </c>
      <c r="B69" t="s">
        <v>6</v>
      </c>
      <c r="F69" s="2">
        <f>F48+1</f>
        <v>4</v>
      </c>
      <c r="G69" t="s">
        <v>6</v>
      </c>
    </row>
    <row r="70" spans="1:9" x14ac:dyDescent="0.25">
      <c r="B70" t="s">
        <v>0</v>
      </c>
      <c r="C70" t="s">
        <v>1</v>
      </c>
      <c r="D70" t="s">
        <v>2</v>
      </c>
      <c r="G70" t="s">
        <v>0</v>
      </c>
      <c r="H70" t="s">
        <v>1</v>
      </c>
      <c r="I70" t="s">
        <v>2</v>
      </c>
    </row>
    <row r="71" spans="1:9" x14ac:dyDescent="0.25">
      <c r="B71">
        <f>SQRT((((0.5*(B67*0.000001)*(POWER(B66,2)))+(0.5*(C67*0.000001)*(POWER(C66,2))))/2)/(0.5*($A$4*0.000001)))</f>
        <v>36.907337142257347</v>
      </c>
      <c r="C71">
        <f>SQRT((((0.5*(B67*0.000001)*(POWER(B66,2)))+(0.5*(C67*0.000001)*(POWER(C66,2))))/2)/(0.5*($A$4*0.000001)))</f>
        <v>36.907337142257347</v>
      </c>
      <c r="D71">
        <f>D66</f>
        <v>30.134714587799998</v>
      </c>
      <c r="G71">
        <f>(G66+H66)/2</f>
        <v>10.546875</v>
      </c>
      <c r="H71">
        <f>(G66+H66)/2</f>
        <v>10.546875</v>
      </c>
      <c r="I71">
        <f>I66</f>
        <v>7.03125</v>
      </c>
    </row>
    <row r="72" spans="1:9" x14ac:dyDescent="0.25">
      <c r="B72">
        <f>$A$4</f>
        <v>4700</v>
      </c>
      <c r="C72">
        <f>$A$4</f>
        <v>4700</v>
      </c>
      <c r="D72">
        <f>$A$4</f>
        <v>4700</v>
      </c>
      <c r="G72">
        <f>$A$4</f>
        <v>4700</v>
      </c>
      <c r="H72">
        <f>$A$4</f>
        <v>4700</v>
      </c>
      <c r="I72">
        <f>$A$4</f>
        <v>4700</v>
      </c>
    </row>
    <row r="73" spans="1:9" x14ac:dyDescent="0.25">
      <c r="B73" t="s">
        <v>5</v>
      </c>
      <c r="G73" t="s">
        <v>5</v>
      </c>
    </row>
    <row r="74" spans="1:9" x14ac:dyDescent="0.25">
      <c r="B74" t="s">
        <v>0</v>
      </c>
      <c r="C74" t="s">
        <v>1</v>
      </c>
      <c r="D74" t="s">
        <v>2</v>
      </c>
      <c r="G74" t="s">
        <v>0</v>
      </c>
      <c r="H74" t="s">
        <v>1</v>
      </c>
      <c r="I74" t="s">
        <v>2</v>
      </c>
    </row>
    <row r="75" spans="1:9" x14ac:dyDescent="0.25">
      <c r="B75">
        <f>SQRT((((0.5*(B72*0.000001)*(POWER(B71,2)))+(0.5*(D72*0.000001)*(POWER(D71,2))))/2)/(0.5*($A$4*0.000001)))</f>
        <v>33.691635150437676</v>
      </c>
      <c r="C75">
        <f>C71</f>
        <v>36.907337142257347</v>
      </c>
      <c r="D75">
        <f>SQRT((((0.5*(B72*0.000001)*(POWER(B71,2)))+(0.5*(D72*0.000001)*(POWER(D71,2))))/2)/(0.5*($A$4*0.000001)))</f>
        <v>33.691635150437676</v>
      </c>
      <c r="G75">
        <f>G71/2</f>
        <v>5.2734375</v>
      </c>
      <c r="H75">
        <f>H71</f>
        <v>10.546875</v>
      </c>
      <c r="I75">
        <f>G71/2</f>
        <v>5.2734375</v>
      </c>
    </row>
    <row r="76" spans="1:9" x14ac:dyDescent="0.25">
      <c r="B76">
        <f>$A$4</f>
        <v>4700</v>
      </c>
      <c r="C76">
        <f>$A$4</f>
        <v>4700</v>
      </c>
      <c r="D76">
        <f>$A$4</f>
        <v>4700</v>
      </c>
      <c r="G76">
        <f>$A$4</f>
        <v>4700</v>
      </c>
      <c r="H76">
        <f>$A$4</f>
        <v>4700</v>
      </c>
      <c r="I76">
        <f>$A$4</f>
        <v>4700</v>
      </c>
    </row>
    <row r="77" spans="1:9" x14ac:dyDescent="0.25">
      <c r="B77" t="s">
        <v>7</v>
      </c>
      <c r="G77" t="s">
        <v>7</v>
      </c>
    </row>
    <row r="78" spans="1:9" x14ac:dyDescent="0.25">
      <c r="B78" t="s">
        <v>0</v>
      </c>
      <c r="C78" t="s">
        <v>3</v>
      </c>
      <c r="G78" t="s">
        <v>0</v>
      </c>
      <c r="H78" t="s">
        <v>3</v>
      </c>
    </row>
    <row r="79" spans="1:9" x14ac:dyDescent="0.25">
      <c r="B79">
        <f>B75</f>
        <v>33.691635150437676</v>
      </c>
      <c r="C79">
        <f>C75+D75</f>
        <v>70.598972292695024</v>
      </c>
      <c r="G79">
        <f>G75</f>
        <v>5.2734375</v>
      </c>
      <c r="H79">
        <f>H75+I75</f>
        <v>15.8203125</v>
      </c>
    </row>
    <row r="80" spans="1:9" x14ac:dyDescent="0.25">
      <c r="B80">
        <f>$A$4</f>
        <v>4700</v>
      </c>
      <c r="C80">
        <f>1/((1/C76)+(1/D76))</f>
        <v>2350</v>
      </c>
      <c r="G80">
        <f>$A$4</f>
        <v>4700</v>
      </c>
      <c r="H80">
        <f>1/((1/H76)+(1/I76))</f>
        <v>2350</v>
      </c>
    </row>
    <row r="81" spans="1:9" x14ac:dyDescent="0.25">
      <c r="B81" t="s">
        <v>8</v>
      </c>
      <c r="G81" t="s">
        <v>8</v>
      </c>
    </row>
    <row r="82" spans="1:9" x14ac:dyDescent="0.25">
      <c r="B82" t="s">
        <v>9</v>
      </c>
      <c r="C82" t="s">
        <v>3</v>
      </c>
      <c r="G82" t="s">
        <v>9</v>
      </c>
      <c r="H82" t="s">
        <v>3</v>
      </c>
    </row>
    <row r="83" spans="1:9" x14ac:dyDescent="0.25">
      <c r="B83">
        <f>SQRT((((0.5*(B80*0.000001)*(POWER(B79,2)))+(0.5*(C80*0.000001)*(POWER(C79,2))))/2)/(0.5*($A$4*0.000001)))</f>
        <v>42.586580770840051</v>
      </c>
      <c r="C83">
        <f>SQRT((((0.5*(B80*0.000001)*(POWER(B79,2)))+(0.5*(C80*0.000001)*(POWER(C79,2))))/2)/(0.5*($A$4*0.000001)))</f>
        <v>42.586580770840051</v>
      </c>
      <c r="G83">
        <f>(H79+G79)/2</f>
        <v>10.546875</v>
      </c>
      <c r="H83">
        <f>(H79+G79)/2</f>
        <v>10.546875</v>
      </c>
    </row>
    <row r="84" spans="1:9" x14ac:dyDescent="0.25">
      <c r="B84">
        <f>$A$4</f>
        <v>4700</v>
      </c>
      <c r="C84">
        <f>C80</f>
        <v>2350</v>
      </c>
      <c r="G84">
        <f>$A$4</f>
        <v>4700</v>
      </c>
      <c r="H84">
        <f>H80</f>
        <v>2350</v>
      </c>
    </row>
    <row r="85" spans="1:9" x14ac:dyDescent="0.25">
      <c r="B85" t="s">
        <v>16</v>
      </c>
      <c r="G85" t="s">
        <v>16</v>
      </c>
    </row>
    <row r="86" spans="1:9" x14ac:dyDescent="0.25">
      <c r="B86" t="s">
        <v>0</v>
      </c>
      <c r="C86" t="s">
        <v>1</v>
      </c>
      <c r="D86" t="s">
        <v>2</v>
      </c>
      <c r="G86" t="s">
        <v>0</v>
      </c>
      <c r="H86" t="s">
        <v>1</v>
      </c>
      <c r="I86" t="s">
        <v>2</v>
      </c>
    </row>
    <row r="87" spans="1:9" x14ac:dyDescent="0.25">
      <c r="B87">
        <f>B83</f>
        <v>42.586580770840051</v>
      </c>
      <c r="C87">
        <f>SQRT(((0.5*(C84*0.000001)*(POWER(C83,2)))/2)/(0.5*(C84*0.000001)))</f>
        <v>30.113260050609625</v>
      </c>
      <c r="D87">
        <f>SQRT(((0.5*(C84*0.000001)*(POWER(C83,2)))/2)/(0.5*(C84*0.000001)))</f>
        <v>30.113260050609625</v>
      </c>
      <c r="G87">
        <f>G83</f>
        <v>10.546875</v>
      </c>
      <c r="H87">
        <f>H83/2</f>
        <v>5.2734375</v>
      </c>
      <c r="I87">
        <f>H83/2</f>
        <v>5.2734375</v>
      </c>
    </row>
    <row r="88" spans="1:9" ht="15.75" thickBot="1" x14ac:dyDescent="0.3">
      <c r="B88">
        <f>$A$4</f>
        <v>4700</v>
      </c>
      <c r="C88">
        <f>$A$4</f>
        <v>4700</v>
      </c>
      <c r="D88">
        <f>$A$4</f>
        <v>4700</v>
      </c>
      <c r="G88">
        <f>$A$4</f>
        <v>4700</v>
      </c>
      <c r="H88">
        <f>$A$4</f>
        <v>4700</v>
      </c>
      <c r="I88">
        <f>$A$4</f>
        <v>4700</v>
      </c>
    </row>
    <row r="89" spans="1:9" x14ac:dyDescent="0.25">
      <c r="A89" s="1" t="s">
        <v>17</v>
      </c>
      <c r="F89" s="1" t="s">
        <v>17</v>
      </c>
    </row>
    <row r="90" spans="1:9" ht="15.75" thickBot="1" x14ac:dyDescent="0.3">
      <c r="A90" s="2">
        <f>A69+1</f>
        <v>5</v>
      </c>
      <c r="B90" t="s">
        <v>6</v>
      </c>
      <c r="F90" s="2">
        <f>F69+1</f>
        <v>5</v>
      </c>
      <c r="G90" t="s">
        <v>6</v>
      </c>
    </row>
    <row r="91" spans="1:9" x14ac:dyDescent="0.25">
      <c r="B91" t="s">
        <v>0</v>
      </c>
      <c r="C91" t="s">
        <v>1</v>
      </c>
      <c r="D91" t="s">
        <v>2</v>
      </c>
      <c r="G91" t="s">
        <v>0</v>
      </c>
      <c r="H91" t="s">
        <v>1</v>
      </c>
      <c r="I91" t="s">
        <v>2</v>
      </c>
    </row>
    <row r="92" spans="1:9" x14ac:dyDescent="0.25">
      <c r="B92">
        <f>SQRT((((0.5*(B88*0.000001)*(POWER(B87,2)))+(0.5*(C88*0.000001)*(POWER(C87,2))))/2)/(0.5*($A$4*0.000001)))</f>
        <v>36.88106080786536</v>
      </c>
      <c r="C92">
        <f>SQRT((((0.5*(B88*0.000001)*(POWER(B87,2)))+(0.5*(C88*0.000001)*(POWER(C87,2))))/2)/(0.5*($A$4*0.000001)))</f>
        <v>36.88106080786536</v>
      </c>
      <c r="D92">
        <f>D87</f>
        <v>30.113260050609625</v>
      </c>
      <c r="G92">
        <f>(G87+H87)/2</f>
        <v>7.91015625</v>
      </c>
      <c r="H92">
        <f>(G87+H87)/2</f>
        <v>7.91015625</v>
      </c>
      <c r="I92">
        <f>I87</f>
        <v>5.2734375</v>
      </c>
    </row>
    <row r="93" spans="1:9" x14ac:dyDescent="0.25">
      <c r="B93">
        <f>$A$4</f>
        <v>4700</v>
      </c>
      <c r="C93">
        <f>$A$4</f>
        <v>4700</v>
      </c>
      <c r="D93">
        <f>$A$4</f>
        <v>4700</v>
      </c>
      <c r="G93">
        <f>$A$4</f>
        <v>4700</v>
      </c>
      <c r="H93">
        <f>$A$4</f>
        <v>4700</v>
      </c>
      <c r="I93">
        <f>$A$4</f>
        <v>4700</v>
      </c>
    </row>
    <row r="94" spans="1:9" x14ac:dyDescent="0.25">
      <c r="B94" t="s">
        <v>5</v>
      </c>
      <c r="G94" t="s">
        <v>5</v>
      </c>
    </row>
    <row r="95" spans="1:9" x14ac:dyDescent="0.25">
      <c r="B95" t="s">
        <v>0</v>
      </c>
      <c r="C95" t="s">
        <v>1</v>
      </c>
      <c r="D95" t="s">
        <v>2</v>
      </c>
      <c r="G95" t="s">
        <v>0</v>
      </c>
      <c r="H95" t="s">
        <v>1</v>
      </c>
      <c r="I95" t="s">
        <v>2</v>
      </c>
    </row>
    <row r="96" spans="1:9" x14ac:dyDescent="0.25">
      <c r="B96">
        <f>SQRT((((0.5*(B93*0.000001)*(POWER(B92,2)))+(0.5*(D93*0.000001)*(POWER(D92,2))))/2)/(0.5*($A$4*0.000001)))</f>
        <v>33.667648248645939</v>
      </c>
      <c r="C96">
        <f>C92</f>
        <v>36.88106080786536</v>
      </c>
      <c r="D96">
        <f>SQRT((((0.5*(B93*0.000001)*(POWER(B92,2)))+(0.5*(D93*0.000001)*(POWER(D92,2))))/2)/(0.5*($A$4*0.000001)))</f>
        <v>33.667648248645939</v>
      </c>
      <c r="G96">
        <f>G92/2</f>
        <v>3.955078125</v>
      </c>
      <c r="H96">
        <f>H92</f>
        <v>7.91015625</v>
      </c>
      <c r="I96">
        <f>G92/2</f>
        <v>3.955078125</v>
      </c>
    </row>
    <row r="97" spans="1:9" x14ac:dyDescent="0.25">
      <c r="B97">
        <f>$A$4</f>
        <v>4700</v>
      </c>
      <c r="C97">
        <f>$A$4</f>
        <v>4700</v>
      </c>
      <c r="D97">
        <f>$A$4</f>
        <v>4700</v>
      </c>
      <c r="G97">
        <f>$A$4</f>
        <v>4700</v>
      </c>
      <c r="H97">
        <f>$A$4</f>
        <v>4700</v>
      </c>
      <c r="I97">
        <f>$A$4</f>
        <v>4700</v>
      </c>
    </row>
    <row r="98" spans="1:9" x14ac:dyDescent="0.25">
      <c r="B98" t="s">
        <v>7</v>
      </c>
      <c r="G98" t="s">
        <v>7</v>
      </c>
    </row>
    <row r="99" spans="1:9" x14ac:dyDescent="0.25">
      <c r="B99" t="s">
        <v>0</v>
      </c>
      <c r="C99" t="s">
        <v>3</v>
      </c>
      <c r="G99" t="s">
        <v>0</v>
      </c>
      <c r="H99" t="s">
        <v>3</v>
      </c>
    </row>
    <row r="100" spans="1:9" x14ac:dyDescent="0.25">
      <c r="B100">
        <f>B96</f>
        <v>33.667648248645939</v>
      </c>
      <c r="C100">
        <f>C96+D96</f>
        <v>70.548709056511299</v>
      </c>
      <c r="G100">
        <f>G96</f>
        <v>3.955078125</v>
      </c>
      <c r="H100">
        <f>H96+I96</f>
        <v>11.865234375</v>
      </c>
    </row>
    <row r="101" spans="1:9" x14ac:dyDescent="0.25">
      <c r="B101">
        <f>$A$4</f>
        <v>4700</v>
      </c>
      <c r="C101">
        <f>1/((1/C97)+(1/D97))</f>
        <v>2350</v>
      </c>
      <c r="G101">
        <f>$A$4</f>
        <v>4700</v>
      </c>
      <c r="H101">
        <f>1/((1/H97)+(1/I97))</f>
        <v>2350</v>
      </c>
    </row>
    <row r="102" spans="1:9" x14ac:dyDescent="0.25">
      <c r="B102" t="s">
        <v>8</v>
      </c>
      <c r="G102" t="s">
        <v>8</v>
      </c>
    </row>
    <row r="103" spans="1:9" x14ac:dyDescent="0.25">
      <c r="B103" t="s">
        <v>9</v>
      </c>
      <c r="C103" t="s">
        <v>3</v>
      </c>
      <c r="G103" t="s">
        <v>9</v>
      </c>
      <c r="H103" t="s">
        <v>3</v>
      </c>
    </row>
    <row r="104" spans="1:9" x14ac:dyDescent="0.25">
      <c r="B104">
        <f>SQRT((((0.5*(B101*0.000001)*(POWER(B100,2)))+(0.5*(C101*0.000001)*(POWER(C100,2))))/2)/(0.5*($A$4*0.000001)))</f>
        <v>42.556261074985734</v>
      </c>
      <c r="C104">
        <f>SQRT((((0.5*(B101*0.000001)*(POWER(B100,2)))+(0.5*(C101*0.000001)*(POWER(C100,2))))/2)/(0.5*($A$4*0.000001)))</f>
        <v>42.556261074985734</v>
      </c>
      <c r="G104">
        <f>(H100+G100)/2</f>
        <v>7.91015625</v>
      </c>
      <c r="H104">
        <f>(H100+G100)/2</f>
        <v>7.91015625</v>
      </c>
    </row>
    <row r="105" spans="1:9" x14ac:dyDescent="0.25">
      <c r="B105">
        <f>$A$4</f>
        <v>4700</v>
      </c>
      <c r="C105">
        <f>C101</f>
        <v>2350</v>
      </c>
      <c r="G105">
        <f>$A$4</f>
        <v>4700</v>
      </c>
      <c r="H105">
        <f>H101</f>
        <v>2350</v>
      </c>
    </row>
    <row r="106" spans="1:9" x14ac:dyDescent="0.25">
      <c r="B106" t="s">
        <v>16</v>
      </c>
      <c r="G106" t="s">
        <v>16</v>
      </c>
    </row>
    <row r="107" spans="1:9" x14ac:dyDescent="0.25">
      <c r="B107" t="s">
        <v>0</v>
      </c>
      <c r="C107" t="s">
        <v>1</v>
      </c>
      <c r="D107" t="s">
        <v>2</v>
      </c>
      <c r="G107" t="s">
        <v>0</v>
      </c>
      <c r="H107" t="s">
        <v>1</v>
      </c>
      <c r="I107" t="s">
        <v>2</v>
      </c>
    </row>
    <row r="108" spans="1:9" x14ac:dyDescent="0.25">
      <c r="B108">
        <f>B104</f>
        <v>42.556261074985734</v>
      </c>
      <c r="C108">
        <f>SQRT(((0.5*(C105*0.000001)*(POWER(C104,2)))/2)/(0.5*(C105*0.000001)))</f>
        <v>30.09182078806753</v>
      </c>
      <c r="D108">
        <f>SQRT(((0.5*(C105*0.000001)*(POWER(C104,2)))/2)/(0.5*(C105*0.000001)))</f>
        <v>30.09182078806753</v>
      </c>
      <c r="G108">
        <f>G104</f>
        <v>7.91015625</v>
      </c>
      <c r="H108">
        <f>H104/2</f>
        <v>3.955078125</v>
      </c>
      <c r="I108">
        <f>H104/2</f>
        <v>3.955078125</v>
      </c>
    </row>
    <row r="109" spans="1:9" ht="15.75" thickBot="1" x14ac:dyDescent="0.3">
      <c r="B109">
        <f>$A$4</f>
        <v>4700</v>
      </c>
      <c r="C109">
        <f>$A$4</f>
        <v>4700</v>
      </c>
      <c r="D109">
        <f>$A$4</f>
        <v>4700</v>
      </c>
      <c r="G109">
        <f>$A$4</f>
        <v>4700</v>
      </c>
      <c r="H109">
        <f>$A$4</f>
        <v>4700</v>
      </c>
      <c r="I109">
        <f>$A$4</f>
        <v>4700</v>
      </c>
    </row>
    <row r="110" spans="1:9" x14ac:dyDescent="0.25">
      <c r="A110" s="1" t="s">
        <v>17</v>
      </c>
      <c r="F110" s="1" t="s">
        <v>17</v>
      </c>
    </row>
    <row r="111" spans="1:9" ht="15.75" thickBot="1" x14ac:dyDescent="0.3">
      <c r="A111" s="2">
        <f>A90+1</f>
        <v>6</v>
      </c>
      <c r="B111" t="s">
        <v>6</v>
      </c>
      <c r="F111" s="2">
        <f>F90+1</f>
        <v>6</v>
      </c>
      <c r="G111" t="s">
        <v>6</v>
      </c>
    </row>
    <row r="112" spans="1:9" x14ac:dyDescent="0.25">
      <c r="B112" t="s">
        <v>0</v>
      </c>
      <c r="C112" t="s">
        <v>1</v>
      </c>
      <c r="D112" t="s">
        <v>2</v>
      </c>
      <c r="G112" t="s">
        <v>0</v>
      </c>
      <c r="H112" t="s">
        <v>1</v>
      </c>
      <c r="I112" t="s">
        <v>2</v>
      </c>
    </row>
    <row r="113" spans="2:9" x14ac:dyDescent="0.25">
      <c r="B113">
        <f>SQRT((((0.5*(B109*0.000001)*(POWER(B108,2)))+(0.5*(C109*0.000001)*(POWER(C108,2))))/2)/(0.5*($A$4*0.000001)))</f>
        <v>36.854803181020515</v>
      </c>
      <c r="C113">
        <f>SQRT((((0.5*(B109*0.000001)*(POWER(B108,2)))+(0.5*(C109*0.000001)*(POWER(C108,2))))/2)/(0.5*($A$4*0.000001)))</f>
        <v>36.854803181020515</v>
      </c>
      <c r="D113">
        <f>D108</f>
        <v>30.09182078806753</v>
      </c>
      <c r="G113">
        <f>(G108+H108)/2</f>
        <v>5.9326171875</v>
      </c>
      <c r="H113">
        <f>(G108+H108)/2</f>
        <v>5.9326171875</v>
      </c>
      <c r="I113">
        <f>I108</f>
        <v>3.955078125</v>
      </c>
    </row>
    <row r="114" spans="2:9" x14ac:dyDescent="0.25">
      <c r="B114">
        <f>$A$4</f>
        <v>4700</v>
      </c>
      <c r="C114">
        <f>$A$4</f>
        <v>4700</v>
      </c>
      <c r="D114">
        <f>$A$4</f>
        <v>4700</v>
      </c>
      <c r="G114">
        <f>$A$4</f>
        <v>4700</v>
      </c>
      <c r="H114">
        <f>$A$4</f>
        <v>4700</v>
      </c>
      <c r="I114">
        <f>$A$4</f>
        <v>4700</v>
      </c>
    </row>
    <row r="115" spans="2:9" x14ac:dyDescent="0.25">
      <c r="B115" t="s">
        <v>5</v>
      </c>
      <c r="G115" t="s">
        <v>5</v>
      </c>
    </row>
    <row r="116" spans="2:9" x14ac:dyDescent="0.25">
      <c r="B116" t="s">
        <v>0</v>
      </c>
      <c r="C116" t="s">
        <v>1</v>
      </c>
      <c r="D116" t="s">
        <v>2</v>
      </c>
      <c r="G116" t="s">
        <v>0</v>
      </c>
      <c r="H116" t="s">
        <v>1</v>
      </c>
      <c r="I116" t="s">
        <v>2</v>
      </c>
    </row>
    <row r="117" spans="2:9" x14ac:dyDescent="0.25">
      <c r="B117">
        <f>SQRT((((0.5*(B114*0.000001)*(POWER(B113,2)))+(0.5*(D114*0.000001)*(POWER(D113,2))))/2)/(0.5*($A$4*0.000001)))</f>
        <v>33.643678424430149</v>
      </c>
      <c r="C117">
        <f>C113</f>
        <v>36.854803181020515</v>
      </c>
      <c r="D117">
        <f>SQRT((((0.5*(B114*0.000001)*(POWER(B113,2)))+(0.5*(D114*0.000001)*(POWER(D113,2))))/2)/(0.5*($A$4*0.000001)))</f>
        <v>33.643678424430149</v>
      </c>
      <c r="G117">
        <f>G113/2</f>
        <v>2.96630859375</v>
      </c>
      <c r="H117">
        <f>H113</f>
        <v>5.9326171875</v>
      </c>
      <c r="I117">
        <f>G113/2</f>
        <v>2.96630859375</v>
      </c>
    </row>
    <row r="118" spans="2:9" x14ac:dyDescent="0.25">
      <c r="B118">
        <f>$A$4</f>
        <v>4700</v>
      </c>
      <c r="C118">
        <f>$A$4</f>
        <v>4700</v>
      </c>
      <c r="D118">
        <f>$A$4</f>
        <v>4700</v>
      </c>
      <c r="G118">
        <f>$A$4</f>
        <v>4700</v>
      </c>
      <c r="H118">
        <f>$A$4</f>
        <v>4700</v>
      </c>
      <c r="I118">
        <f>$A$4</f>
        <v>4700</v>
      </c>
    </row>
    <row r="119" spans="2:9" x14ac:dyDescent="0.25">
      <c r="B119" t="s">
        <v>7</v>
      </c>
      <c r="G119" t="s">
        <v>7</v>
      </c>
    </row>
    <row r="120" spans="2:9" x14ac:dyDescent="0.25">
      <c r="B120" t="s">
        <v>0</v>
      </c>
      <c r="C120" t="s">
        <v>3</v>
      </c>
      <c r="G120" t="s">
        <v>0</v>
      </c>
      <c r="H120" t="s">
        <v>3</v>
      </c>
    </row>
    <row r="121" spans="2:9" x14ac:dyDescent="0.25">
      <c r="B121">
        <f>B117</f>
        <v>33.643678424430149</v>
      </c>
      <c r="C121">
        <f>C117+D117</f>
        <v>70.498481605450664</v>
      </c>
      <c r="G121">
        <f>G117</f>
        <v>2.96630859375</v>
      </c>
      <c r="H121">
        <f>H117+I117</f>
        <v>8.89892578125</v>
      </c>
    </row>
    <row r="122" spans="2:9" x14ac:dyDescent="0.25">
      <c r="B122">
        <f>$A$4</f>
        <v>4700</v>
      </c>
      <c r="C122">
        <f>1/((1/C118)+(1/D118))</f>
        <v>2350</v>
      </c>
      <c r="G122">
        <f>$A$4</f>
        <v>4700</v>
      </c>
      <c r="H122">
        <f>1/((1/H118)+(1/I118))</f>
        <v>2350</v>
      </c>
    </row>
    <row r="123" spans="2:9" x14ac:dyDescent="0.25">
      <c r="B123" t="s">
        <v>8</v>
      </c>
      <c r="G123" t="s">
        <v>8</v>
      </c>
    </row>
    <row r="124" spans="2:9" x14ac:dyDescent="0.25">
      <c r="B124" t="s">
        <v>9</v>
      </c>
      <c r="C124" t="s">
        <v>3</v>
      </c>
      <c r="G124" t="s">
        <v>9</v>
      </c>
      <c r="H124" t="s">
        <v>3</v>
      </c>
    </row>
    <row r="125" spans="2:9" x14ac:dyDescent="0.25">
      <c r="B125">
        <f>SQRT((((0.5*(B122*0.000001)*(POWER(B121,2)))+(0.5*(C122*0.000001)*(POWER(C121,2))))/2)/(0.5*($A$4*0.000001)))</f>
        <v>42.525962965366816</v>
      </c>
      <c r="C125">
        <f>SQRT((((0.5*(B122*0.000001)*(POWER(B121,2)))+(0.5*(C122*0.000001)*(POWER(C121,2))))/2)/(0.5*($A$4*0.000001)))</f>
        <v>42.525962965366816</v>
      </c>
      <c r="G125">
        <f>(H121+G121)/2</f>
        <v>5.9326171875</v>
      </c>
      <c r="H125">
        <f>(H121+G121)/2</f>
        <v>5.9326171875</v>
      </c>
    </row>
    <row r="126" spans="2:9" x14ac:dyDescent="0.25">
      <c r="B126">
        <f>$A$4</f>
        <v>4700</v>
      </c>
      <c r="C126">
        <f>C122</f>
        <v>2350</v>
      </c>
      <c r="G126">
        <f>$A$4</f>
        <v>4700</v>
      </c>
      <c r="H126">
        <f>H122</f>
        <v>2350</v>
      </c>
    </row>
    <row r="127" spans="2:9" x14ac:dyDescent="0.25">
      <c r="B127" t="s">
        <v>16</v>
      </c>
      <c r="G127" t="s">
        <v>16</v>
      </c>
    </row>
    <row r="128" spans="2:9" x14ac:dyDescent="0.25">
      <c r="B128" t="s">
        <v>0</v>
      </c>
      <c r="C128" t="s">
        <v>1</v>
      </c>
      <c r="D128" t="s">
        <v>2</v>
      </c>
      <c r="G128" t="s">
        <v>0</v>
      </c>
      <c r="H128" t="s">
        <v>1</v>
      </c>
      <c r="I128" t="s">
        <v>2</v>
      </c>
    </row>
    <row r="129" spans="1:9" x14ac:dyDescent="0.25">
      <c r="B129">
        <f>B125</f>
        <v>42.525962965366816</v>
      </c>
      <c r="C129">
        <f>SQRT(((0.5*(C126*0.000001)*(POWER(C125,2)))/2)/(0.5*(C126*0.000001)))</f>
        <v>30.070396789298858</v>
      </c>
      <c r="D129">
        <f>SQRT(((0.5*(C126*0.000001)*(POWER(C125,2)))/2)/(0.5*(C126*0.000001)))</f>
        <v>30.070396789298858</v>
      </c>
      <c r="G129">
        <f>G125</f>
        <v>5.9326171875</v>
      </c>
      <c r="H129">
        <f>H125/2</f>
        <v>2.96630859375</v>
      </c>
      <c r="I129">
        <f>H125/2</f>
        <v>2.96630859375</v>
      </c>
    </row>
    <row r="130" spans="1:9" ht="15.75" thickBot="1" x14ac:dyDescent="0.3">
      <c r="B130">
        <f>$A$4</f>
        <v>4700</v>
      </c>
      <c r="C130">
        <f>$A$4</f>
        <v>4700</v>
      </c>
      <c r="D130">
        <f>$A$4</f>
        <v>4700</v>
      </c>
      <c r="G130">
        <f>$A$4</f>
        <v>4700</v>
      </c>
      <c r="H130">
        <f>$A$4</f>
        <v>4700</v>
      </c>
      <c r="I130">
        <f>$A$4</f>
        <v>4700</v>
      </c>
    </row>
    <row r="131" spans="1:9" x14ac:dyDescent="0.25">
      <c r="A131" s="1" t="s">
        <v>17</v>
      </c>
      <c r="F131" s="1" t="s">
        <v>17</v>
      </c>
    </row>
    <row r="132" spans="1:9" ht="15.75" thickBot="1" x14ac:dyDescent="0.3">
      <c r="A132" s="2">
        <f>A111+1</f>
        <v>7</v>
      </c>
      <c r="B132" t="s">
        <v>6</v>
      </c>
      <c r="F132" s="2">
        <f>F111+1</f>
        <v>7</v>
      </c>
      <c r="G132" t="s">
        <v>6</v>
      </c>
    </row>
    <row r="133" spans="1:9" x14ac:dyDescent="0.25">
      <c r="B133" t="s">
        <v>0</v>
      </c>
      <c r="C133" t="s">
        <v>1</v>
      </c>
      <c r="D133" t="s">
        <v>2</v>
      </c>
      <c r="G133" t="s">
        <v>0</v>
      </c>
      <c r="H133" t="s">
        <v>1</v>
      </c>
      <c r="I133" t="s">
        <v>2</v>
      </c>
    </row>
    <row r="134" spans="1:9" x14ac:dyDescent="0.25">
      <c r="B134">
        <f>SQRT((((0.5*(B130*0.000001)*(POWER(B129,2)))+(0.5*(C130*0.000001)*(POWER(C129,2))))/2)/(0.5*($A$4*0.000001)))</f>
        <v>36.828564248403879</v>
      </c>
      <c r="C134">
        <f>SQRT((((0.5*(B130*0.000001)*(POWER(B129,2)))+(0.5*(C130*0.000001)*(POWER(C129,2))))/2)/(0.5*($A$4*0.000001)))</f>
        <v>36.828564248403879</v>
      </c>
      <c r="D134">
        <f>D129</f>
        <v>30.070396789298858</v>
      </c>
      <c r="G134">
        <f>(G129+H129)/2</f>
        <v>4.449462890625</v>
      </c>
      <c r="H134">
        <f>(G129+H129)/2</f>
        <v>4.449462890625</v>
      </c>
      <c r="I134">
        <f>I129</f>
        <v>2.96630859375</v>
      </c>
    </row>
    <row r="135" spans="1:9" x14ac:dyDescent="0.25">
      <c r="B135">
        <f>$A$4</f>
        <v>4700</v>
      </c>
      <c r="C135">
        <f>$A$4</f>
        <v>4700</v>
      </c>
      <c r="D135">
        <f>$A$4</f>
        <v>4700</v>
      </c>
      <c r="G135">
        <f>$A$4</f>
        <v>4700</v>
      </c>
      <c r="H135">
        <f>$A$4</f>
        <v>4700</v>
      </c>
      <c r="I135">
        <f>$A$4</f>
        <v>4700</v>
      </c>
    </row>
    <row r="136" spans="1:9" x14ac:dyDescent="0.25">
      <c r="B136" t="s">
        <v>5</v>
      </c>
      <c r="G136" t="s">
        <v>5</v>
      </c>
    </row>
    <row r="137" spans="1:9" x14ac:dyDescent="0.25">
      <c r="B137" t="s">
        <v>0</v>
      </c>
      <c r="C137" t="s">
        <v>1</v>
      </c>
      <c r="D137" t="s">
        <v>2</v>
      </c>
      <c r="G137" t="s">
        <v>0</v>
      </c>
      <c r="H137" t="s">
        <v>1</v>
      </c>
      <c r="I137" t="s">
        <v>2</v>
      </c>
    </row>
    <row r="138" spans="1:9" x14ac:dyDescent="0.25">
      <c r="B138">
        <f>SQRT((((0.5*(B135*0.000001)*(POWER(B134,2)))+(0.5*(D135*0.000001)*(POWER(D134,2))))/2)/(0.5*($A$4*0.000001)))</f>
        <v>33.619725665631833</v>
      </c>
      <c r="C138">
        <f>C134</f>
        <v>36.828564248403879</v>
      </c>
      <c r="D138">
        <f>SQRT((((0.5*(B135*0.000001)*(POWER(B134,2)))+(0.5*(D135*0.000001)*(POWER(D134,2))))/2)/(0.5*($A$4*0.000001)))</f>
        <v>33.619725665631833</v>
      </c>
      <c r="G138">
        <f>G134/2</f>
        <v>2.2247314453125</v>
      </c>
      <c r="H138">
        <f>H134</f>
        <v>4.449462890625</v>
      </c>
      <c r="I138">
        <f>G134/2</f>
        <v>2.2247314453125</v>
      </c>
    </row>
    <row r="139" spans="1:9" x14ac:dyDescent="0.25">
      <c r="B139">
        <f>$A$4</f>
        <v>4700</v>
      </c>
      <c r="C139">
        <f>$A$4</f>
        <v>4700</v>
      </c>
      <c r="D139">
        <f>$A$4</f>
        <v>4700</v>
      </c>
      <c r="G139">
        <f>$A$4</f>
        <v>4700</v>
      </c>
      <c r="H139">
        <f>$A$4</f>
        <v>4700</v>
      </c>
      <c r="I139">
        <f>$A$4</f>
        <v>4700</v>
      </c>
    </row>
    <row r="140" spans="1:9" x14ac:dyDescent="0.25">
      <c r="B140" t="s">
        <v>7</v>
      </c>
      <c r="G140" t="s">
        <v>7</v>
      </c>
    </row>
    <row r="141" spans="1:9" x14ac:dyDescent="0.25">
      <c r="B141" t="s">
        <v>0</v>
      </c>
      <c r="C141" t="s">
        <v>3</v>
      </c>
      <c r="G141" t="s">
        <v>0</v>
      </c>
      <c r="H141" t="s">
        <v>3</v>
      </c>
    </row>
    <row r="142" spans="1:9" x14ac:dyDescent="0.25">
      <c r="B142">
        <f>B138</f>
        <v>33.619725665631833</v>
      </c>
      <c r="C142">
        <f>C138+D138</f>
        <v>70.448289914035712</v>
      </c>
      <c r="G142">
        <f>G138</f>
        <v>2.2247314453125</v>
      </c>
      <c r="H142">
        <f>H138+I138</f>
        <v>6.6741943359375</v>
      </c>
    </row>
    <row r="143" spans="1:9" x14ac:dyDescent="0.25">
      <c r="B143">
        <f>$A$4</f>
        <v>4700</v>
      </c>
      <c r="C143">
        <f>1/((1/C139)+(1/D139))</f>
        <v>2350</v>
      </c>
      <c r="G143">
        <f>$A$4</f>
        <v>4700</v>
      </c>
      <c r="H143">
        <f>1/((1/H139)+(1/I139))</f>
        <v>2350</v>
      </c>
    </row>
    <row r="144" spans="1:9" x14ac:dyDescent="0.25">
      <c r="B144" t="s">
        <v>8</v>
      </c>
      <c r="G144" t="s">
        <v>8</v>
      </c>
    </row>
    <row r="145" spans="1:9" x14ac:dyDescent="0.25">
      <c r="B145" t="s">
        <v>9</v>
      </c>
      <c r="C145" t="s">
        <v>3</v>
      </c>
      <c r="G145" t="s">
        <v>9</v>
      </c>
      <c r="H145" t="s">
        <v>3</v>
      </c>
    </row>
    <row r="146" spans="1:9" x14ac:dyDescent="0.25">
      <c r="B146">
        <f>SQRT((((0.5*(B143*0.000001)*(POWER(B142,2)))+(0.5*(C143*0.000001)*(POWER(C142,2))))/2)/(0.5*($A$4*0.000001)))</f>
        <v>42.495686426614853</v>
      </c>
      <c r="C146">
        <f>SQRT((((0.5*(B143*0.000001)*(POWER(B142,2)))+(0.5*(C143*0.000001)*(POWER(C142,2))))/2)/(0.5*($A$4*0.000001)))</f>
        <v>42.495686426614853</v>
      </c>
      <c r="G146">
        <f>(H142+G142)/2</f>
        <v>4.449462890625</v>
      </c>
      <c r="H146">
        <f>(H142+G142)/2</f>
        <v>4.449462890625</v>
      </c>
    </row>
    <row r="147" spans="1:9" x14ac:dyDescent="0.25">
      <c r="B147">
        <f>$A$4</f>
        <v>4700</v>
      </c>
      <c r="C147">
        <f>C143</f>
        <v>2350</v>
      </c>
      <c r="G147">
        <f>$A$4</f>
        <v>4700</v>
      </c>
      <c r="H147">
        <f>H143</f>
        <v>2350</v>
      </c>
    </row>
    <row r="148" spans="1:9" x14ac:dyDescent="0.25">
      <c r="B148" t="s">
        <v>16</v>
      </c>
      <c r="G148" t="s">
        <v>16</v>
      </c>
    </row>
    <row r="149" spans="1:9" x14ac:dyDescent="0.25">
      <c r="B149" t="s">
        <v>0</v>
      </c>
      <c r="C149" t="s">
        <v>1</v>
      </c>
      <c r="D149" t="s">
        <v>2</v>
      </c>
      <c r="G149" t="s">
        <v>0</v>
      </c>
      <c r="H149" t="s">
        <v>1</v>
      </c>
      <c r="I149" t="s">
        <v>2</v>
      </c>
    </row>
    <row r="150" spans="1:9" x14ac:dyDescent="0.25">
      <c r="B150">
        <f>B146</f>
        <v>42.495686426614853</v>
      </c>
      <c r="C150">
        <f>SQRT(((0.5*(C147*0.000001)*(POWER(C146,2)))/2)/(0.5*(C147*0.000001)))</f>
        <v>30.048988043436484</v>
      </c>
      <c r="D150">
        <f>SQRT(((0.5*(C147*0.000001)*(POWER(C146,2)))/2)/(0.5*(C147*0.000001)))</f>
        <v>30.048988043436484</v>
      </c>
      <c r="G150">
        <f>G146</f>
        <v>4.449462890625</v>
      </c>
      <c r="H150">
        <f>H146/2</f>
        <v>2.2247314453125</v>
      </c>
      <c r="I150">
        <f>H146/2</f>
        <v>2.2247314453125</v>
      </c>
    </row>
    <row r="151" spans="1:9" ht="15.75" thickBot="1" x14ac:dyDescent="0.3">
      <c r="B151">
        <f>$A$4</f>
        <v>4700</v>
      </c>
      <c r="C151">
        <f>$A$4</f>
        <v>4700</v>
      </c>
      <c r="D151">
        <f>$A$4</f>
        <v>4700</v>
      </c>
      <c r="G151">
        <f>$A$4</f>
        <v>4700</v>
      </c>
      <c r="H151">
        <f>$A$4</f>
        <v>4700</v>
      </c>
      <c r="I151">
        <f>$A$4</f>
        <v>4700</v>
      </c>
    </row>
    <row r="152" spans="1:9" x14ac:dyDescent="0.25">
      <c r="A152" s="1" t="s">
        <v>17</v>
      </c>
      <c r="F152" s="1" t="s">
        <v>17</v>
      </c>
    </row>
    <row r="153" spans="1:9" ht="15.75" thickBot="1" x14ac:dyDescent="0.3">
      <c r="A153" s="2">
        <f>A132+1</f>
        <v>8</v>
      </c>
      <c r="B153" t="s">
        <v>6</v>
      </c>
      <c r="F153" s="2">
        <f>F132+1</f>
        <v>8</v>
      </c>
      <c r="G153" t="s">
        <v>6</v>
      </c>
    </row>
    <row r="154" spans="1:9" x14ac:dyDescent="0.25">
      <c r="B154" t="s">
        <v>0</v>
      </c>
      <c r="C154" t="s">
        <v>1</v>
      </c>
      <c r="D154" t="s">
        <v>2</v>
      </c>
      <c r="G154" t="s">
        <v>0</v>
      </c>
      <c r="H154" t="s">
        <v>1</v>
      </c>
      <c r="I154" t="s">
        <v>2</v>
      </c>
    </row>
    <row r="155" spans="1:9" x14ac:dyDescent="0.25">
      <c r="B155">
        <f>SQRT((((0.5*(B151*0.000001)*(POWER(B150,2)))+(0.5*(C151*0.000001)*(POWER(C150,2))))/2)/(0.5*($A$4*0.000001)))</f>
        <v>36.802343996706014</v>
      </c>
      <c r="C155">
        <f>SQRT((((0.5*(B151*0.000001)*(POWER(B150,2)))+(0.5*(C151*0.000001)*(POWER(C150,2))))/2)/(0.5*($A$4*0.000001)))</f>
        <v>36.802343996706014</v>
      </c>
      <c r="D155">
        <f>D150</f>
        <v>30.048988043436484</v>
      </c>
      <c r="G155">
        <f>(G150+H150)/2</f>
        <v>3.33709716796875</v>
      </c>
      <c r="H155">
        <f>(G150+H150)/2</f>
        <v>3.33709716796875</v>
      </c>
      <c r="I155">
        <f>I150</f>
        <v>2.2247314453125</v>
      </c>
    </row>
    <row r="156" spans="1:9" x14ac:dyDescent="0.25">
      <c r="B156">
        <f>$A$4</f>
        <v>4700</v>
      </c>
      <c r="C156">
        <f>$A$4</f>
        <v>4700</v>
      </c>
      <c r="D156">
        <f>$A$4</f>
        <v>4700</v>
      </c>
      <c r="G156">
        <f>$A$4</f>
        <v>4700</v>
      </c>
      <c r="H156">
        <f>$A$4</f>
        <v>4700</v>
      </c>
      <c r="I156">
        <f>$A$4</f>
        <v>4700</v>
      </c>
    </row>
    <row r="157" spans="1:9" x14ac:dyDescent="0.25">
      <c r="B157" t="s">
        <v>5</v>
      </c>
      <c r="G157" t="s">
        <v>5</v>
      </c>
    </row>
    <row r="158" spans="1:9" x14ac:dyDescent="0.25">
      <c r="B158" t="s">
        <v>0</v>
      </c>
      <c r="C158" t="s">
        <v>1</v>
      </c>
      <c r="D158" t="s">
        <v>2</v>
      </c>
      <c r="G158" t="s">
        <v>0</v>
      </c>
      <c r="H158" t="s">
        <v>1</v>
      </c>
      <c r="I158" t="s">
        <v>2</v>
      </c>
    </row>
    <row r="159" spans="1:9" x14ac:dyDescent="0.25">
      <c r="B159">
        <f>SQRT((((0.5*(B156*0.000001)*(POWER(B155,2)))+(0.5*(D156*0.000001)*(POWER(D155,2))))/2)/(0.5*($A$4*0.000001)))</f>
        <v>33.595789960101193</v>
      </c>
      <c r="C159">
        <f>C155</f>
        <v>36.802343996706014</v>
      </c>
      <c r="D159">
        <f>SQRT((((0.5*(B156*0.000001)*(POWER(B155,2)))+(0.5*(D156*0.000001)*(POWER(D155,2))))/2)/(0.5*($A$4*0.000001)))</f>
        <v>33.595789960101193</v>
      </c>
      <c r="G159">
        <f>G155/2</f>
        <v>1.668548583984375</v>
      </c>
      <c r="H159">
        <f>H155</f>
        <v>3.33709716796875</v>
      </c>
      <c r="I159">
        <f>G155/2</f>
        <v>1.668548583984375</v>
      </c>
    </row>
    <row r="160" spans="1:9" x14ac:dyDescent="0.25">
      <c r="B160">
        <f>$A$4</f>
        <v>4700</v>
      </c>
      <c r="C160">
        <f>$A$4</f>
        <v>4700</v>
      </c>
      <c r="D160">
        <f>$A$4</f>
        <v>4700</v>
      </c>
      <c r="G160">
        <f>$A$4</f>
        <v>4700</v>
      </c>
      <c r="H160">
        <f>$A$4</f>
        <v>4700</v>
      </c>
      <c r="I160">
        <f>$A$4</f>
        <v>4700</v>
      </c>
    </row>
    <row r="161" spans="1:9" x14ac:dyDescent="0.25">
      <c r="B161" t="s">
        <v>7</v>
      </c>
      <c r="G161" t="s">
        <v>7</v>
      </c>
    </row>
    <row r="162" spans="1:9" x14ac:dyDescent="0.25">
      <c r="B162" t="s">
        <v>0</v>
      </c>
      <c r="C162" t="s">
        <v>3</v>
      </c>
      <c r="G162" t="s">
        <v>0</v>
      </c>
      <c r="H162" t="s">
        <v>3</v>
      </c>
    </row>
    <row r="163" spans="1:9" x14ac:dyDescent="0.25">
      <c r="B163">
        <f>B159</f>
        <v>33.595789960101193</v>
      </c>
      <c r="C163">
        <f>C159+D159</f>
        <v>70.398133956807214</v>
      </c>
      <c r="G163">
        <f>G159</f>
        <v>1.668548583984375</v>
      </c>
      <c r="H163">
        <f>H159+I159</f>
        <v>5.005645751953125</v>
      </c>
    </row>
    <row r="164" spans="1:9" x14ac:dyDescent="0.25">
      <c r="B164">
        <f>$A$4</f>
        <v>4700</v>
      </c>
      <c r="C164">
        <f>1/((1/C160)+(1/D160))</f>
        <v>2350</v>
      </c>
      <c r="G164">
        <f>$A$4</f>
        <v>4700</v>
      </c>
      <c r="H164">
        <f>1/((1/H160)+(1/I160))</f>
        <v>2350</v>
      </c>
    </row>
    <row r="165" spans="1:9" x14ac:dyDescent="0.25">
      <c r="B165" t="s">
        <v>8</v>
      </c>
      <c r="G165" t="s">
        <v>8</v>
      </c>
    </row>
    <row r="166" spans="1:9" x14ac:dyDescent="0.25">
      <c r="B166" t="s">
        <v>9</v>
      </c>
      <c r="C166" t="s">
        <v>3</v>
      </c>
      <c r="G166" t="s">
        <v>9</v>
      </c>
      <c r="H166" t="s">
        <v>3</v>
      </c>
    </row>
    <row r="167" spans="1:9" x14ac:dyDescent="0.25">
      <c r="B167">
        <f>SQRT((((0.5*(B164*0.000001)*(POWER(B163,2)))+(0.5*(C164*0.000001)*(POWER(C163,2))))/2)/(0.5*($A$4*0.000001)))</f>
        <v>42.465431443372402</v>
      </c>
      <c r="C167">
        <f>SQRT((((0.5*(B164*0.000001)*(POWER(B163,2)))+(0.5*(C164*0.000001)*(POWER(C163,2))))/2)/(0.5*($A$4*0.000001)))</f>
        <v>42.465431443372402</v>
      </c>
      <c r="G167">
        <f>(H163+G163)/2</f>
        <v>3.33709716796875</v>
      </c>
      <c r="H167">
        <f>(H163+G163)/2</f>
        <v>3.33709716796875</v>
      </c>
    </row>
    <row r="168" spans="1:9" x14ac:dyDescent="0.25">
      <c r="B168">
        <f>$A$4</f>
        <v>4700</v>
      </c>
      <c r="C168">
        <f>C164</f>
        <v>2350</v>
      </c>
      <c r="G168">
        <f>$A$4</f>
        <v>4700</v>
      </c>
      <c r="H168">
        <f>H164</f>
        <v>2350</v>
      </c>
    </row>
    <row r="169" spans="1:9" x14ac:dyDescent="0.25">
      <c r="B169" t="s">
        <v>16</v>
      </c>
      <c r="G169" t="s">
        <v>16</v>
      </c>
    </row>
    <row r="170" spans="1:9" x14ac:dyDescent="0.25">
      <c r="B170" t="s">
        <v>0</v>
      </c>
      <c r="C170" t="s">
        <v>1</v>
      </c>
      <c r="D170" t="s">
        <v>2</v>
      </c>
      <c r="G170" t="s">
        <v>0</v>
      </c>
      <c r="H170" t="s">
        <v>1</v>
      </c>
      <c r="I170" t="s">
        <v>2</v>
      </c>
    </row>
    <row r="171" spans="1:9" x14ac:dyDescent="0.25">
      <c r="B171">
        <f>B167</f>
        <v>42.465431443372402</v>
      </c>
      <c r="C171">
        <f>SQRT(((0.5*(C168*0.000001)*(POWER(C167,2)))/2)/(0.5*(C168*0.000001)))</f>
        <v>30.027594539621067</v>
      </c>
      <c r="D171">
        <f>SQRT(((0.5*(C168*0.000001)*(POWER(C167,2)))/2)/(0.5*(C168*0.000001)))</f>
        <v>30.027594539621067</v>
      </c>
      <c r="G171">
        <f>G167</f>
        <v>3.33709716796875</v>
      </c>
      <c r="H171">
        <f>H167/2</f>
        <v>1.668548583984375</v>
      </c>
      <c r="I171">
        <f>H167/2</f>
        <v>1.668548583984375</v>
      </c>
    </row>
    <row r="172" spans="1:9" ht="15.75" thickBot="1" x14ac:dyDescent="0.3">
      <c r="B172">
        <f>$A$4</f>
        <v>4700</v>
      </c>
      <c r="C172">
        <f>$A$4</f>
        <v>4700</v>
      </c>
      <c r="D172">
        <f>$A$4</f>
        <v>4700</v>
      </c>
      <c r="G172">
        <f>$A$4</f>
        <v>4700</v>
      </c>
      <c r="H172">
        <f>$A$4</f>
        <v>4700</v>
      </c>
      <c r="I172">
        <f>$A$4</f>
        <v>4700</v>
      </c>
    </row>
    <row r="173" spans="1:9" x14ac:dyDescent="0.25">
      <c r="A173" s="1" t="s">
        <v>17</v>
      </c>
      <c r="F173" s="1" t="s">
        <v>17</v>
      </c>
    </row>
    <row r="174" spans="1:9" ht="15.75" thickBot="1" x14ac:dyDescent="0.3">
      <c r="A174" s="2">
        <f>A153+1</f>
        <v>9</v>
      </c>
      <c r="B174" t="s">
        <v>6</v>
      </c>
      <c r="F174" s="2">
        <f>F153+1</f>
        <v>9</v>
      </c>
      <c r="G174" t="s">
        <v>6</v>
      </c>
    </row>
    <row r="175" spans="1:9" x14ac:dyDescent="0.25">
      <c r="B175" t="s">
        <v>0</v>
      </c>
      <c r="C175" t="s">
        <v>1</v>
      </c>
      <c r="D175" t="s">
        <v>2</v>
      </c>
      <c r="G175" t="s">
        <v>0</v>
      </c>
      <c r="H175" t="s">
        <v>1</v>
      </c>
      <c r="I175" t="s">
        <v>2</v>
      </c>
    </row>
    <row r="176" spans="1:9" x14ac:dyDescent="0.25">
      <c r="B176">
        <f>SQRT((((0.5*(B172*0.000001)*(POWER(B171,2)))+(0.5*(C172*0.000001)*(POWER(C171,2))))/2)/(0.5*($A$4*0.000001)))</f>
        <v>36.776142412626989</v>
      </c>
      <c r="C176">
        <f>SQRT((((0.5*(B172*0.000001)*(POWER(B171,2)))+(0.5*(C172*0.000001)*(POWER(C171,2))))/2)/(0.5*($A$4*0.000001)))</f>
        <v>36.776142412626989</v>
      </c>
      <c r="D176">
        <f>D171</f>
        <v>30.027594539621067</v>
      </c>
      <c r="G176">
        <f>(G171+H171)/2</f>
        <v>2.5028228759765625</v>
      </c>
      <c r="H176">
        <f>(G171+H171)/2</f>
        <v>2.5028228759765625</v>
      </c>
      <c r="I176">
        <f>I171</f>
        <v>1.668548583984375</v>
      </c>
    </row>
    <row r="177" spans="2:9" x14ac:dyDescent="0.25">
      <c r="B177">
        <f>$A$4</f>
        <v>4700</v>
      </c>
      <c r="C177">
        <f>$A$4</f>
        <v>4700</v>
      </c>
      <c r="D177">
        <f>$A$4</f>
        <v>4700</v>
      </c>
      <c r="G177">
        <f>$A$4</f>
        <v>4700</v>
      </c>
      <c r="H177">
        <f>$A$4</f>
        <v>4700</v>
      </c>
      <c r="I177">
        <f>$A$4</f>
        <v>4700</v>
      </c>
    </row>
    <row r="178" spans="2:9" x14ac:dyDescent="0.25">
      <c r="B178" t="s">
        <v>5</v>
      </c>
      <c r="G178" t="s">
        <v>5</v>
      </c>
    </row>
    <row r="179" spans="2:9" x14ac:dyDescent="0.25">
      <c r="B179" t="s">
        <v>0</v>
      </c>
      <c r="C179" t="s">
        <v>1</v>
      </c>
      <c r="D179" t="s">
        <v>2</v>
      </c>
      <c r="G179" t="s">
        <v>0</v>
      </c>
      <c r="H179" t="s">
        <v>1</v>
      </c>
      <c r="I179" t="s">
        <v>2</v>
      </c>
    </row>
    <row r="180" spans="2:9" x14ac:dyDescent="0.25">
      <c r="B180">
        <f>SQRT((((0.5*(B177*0.000001)*(POWER(B176,2)))+(0.5*(D177*0.000001)*(POWER(D176,2))))/2)/(0.5*($A$4*0.000001)))</f>
        <v>33.571871295697107</v>
      </c>
      <c r="C180">
        <f>C176</f>
        <v>36.776142412626989</v>
      </c>
      <c r="D180">
        <f>SQRT((((0.5*(B177*0.000001)*(POWER(B176,2)))+(0.5*(D177*0.000001)*(POWER(D176,2))))/2)/(0.5*($A$4*0.000001)))</f>
        <v>33.571871295697107</v>
      </c>
      <c r="G180">
        <f>G176/2</f>
        <v>1.2514114379882813</v>
      </c>
      <c r="H180">
        <f>H176</f>
        <v>2.5028228759765625</v>
      </c>
      <c r="I180">
        <f>G176/2</f>
        <v>1.2514114379882813</v>
      </c>
    </row>
    <row r="181" spans="2:9" x14ac:dyDescent="0.25">
      <c r="B181">
        <f>$A$4</f>
        <v>4700</v>
      </c>
      <c r="C181">
        <f>$A$4</f>
        <v>4700</v>
      </c>
      <c r="D181">
        <f>$A$4</f>
        <v>4700</v>
      </c>
      <c r="G181">
        <f>$A$4</f>
        <v>4700</v>
      </c>
      <c r="H181">
        <f>$A$4</f>
        <v>4700</v>
      </c>
      <c r="I181">
        <f>$A$4</f>
        <v>4700</v>
      </c>
    </row>
    <row r="182" spans="2:9" x14ac:dyDescent="0.25">
      <c r="B182" t="s">
        <v>7</v>
      </c>
      <c r="G182" t="s">
        <v>7</v>
      </c>
    </row>
    <row r="183" spans="2:9" x14ac:dyDescent="0.25">
      <c r="B183" t="s">
        <v>0</v>
      </c>
      <c r="C183" t="s">
        <v>3</v>
      </c>
      <c r="G183" t="s">
        <v>0</v>
      </c>
      <c r="H183" t="s">
        <v>3</v>
      </c>
    </row>
    <row r="184" spans="2:9" x14ac:dyDescent="0.25">
      <c r="B184">
        <f>B180</f>
        <v>33.571871295697107</v>
      </c>
      <c r="C184">
        <f>C180+D180</f>
        <v>70.348013708324089</v>
      </c>
      <c r="G184">
        <f>G180</f>
        <v>1.2514114379882813</v>
      </c>
      <c r="H184">
        <f>H180+I180</f>
        <v>3.7542343139648438</v>
      </c>
    </row>
    <row r="185" spans="2:9" x14ac:dyDescent="0.25">
      <c r="B185">
        <f>$A$4</f>
        <v>4700</v>
      </c>
      <c r="C185">
        <f>1/((1/C181)+(1/D181))</f>
        <v>2350</v>
      </c>
      <c r="G185">
        <f>$A$4</f>
        <v>4700</v>
      </c>
      <c r="H185">
        <f>1/((1/H181)+(1/I181))</f>
        <v>2350</v>
      </c>
    </row>
    <row r="186" spans="2:9" x14ac:dyDescent="0.25">
      <c r="B186" t="s">
        <v>8</v>
      </c>
      <c r="G186" t="s">
        <v>8</v>
      </c>
    </row>
    <row r="187" spans="2:9" x14ac:dyDescent="0.25">
      <c r="B187" t="s">
        <v>9</v>
      </c>
      <c r="C187" t="s">
        <v>3</v>
      </c>
      <c r="G187" t="s">
        <v>9</v>
      </c>
      <c r="H187" t="s">
        <v>3</v>
      </c>
    </row>
    <row r="188" spans="2:9" x14ac:dyDescent="0.25">
      <c r="B188">
        <f>SQRT((((0.5*(B185*0.000001)*(POWER(B184,2)))+(0.5*(C185*0.000001)*(POWER(C184,2))))/2)/(0.5*($A$4*0.000001)))</f>
        <v>42.435198000292914</v>
      </c>
      <c r="C188">
        <f>SQRT((((0.5*(B185*0.000001)*(POWER(B184,2)))+(0.5*(C185*0.000001)*(POWER(C184,2))))/2)/(0.5*($A$4*0.000001)))</f>
        <v>42.435198000292914</v>
      </c>
      <c r="G188">
        <f>(H184+G184)/2</f>
        <v>2.5028228759765625</v>
      </c>
      <c r="H188">
        <f>(H184+G184)/2</f>
        <v>2.5028228759765625</v>
      </c>
    </row>
    <row r="189" spans="2:9" x14ac:dyDescent="0.25">
      <c r="B189">
        <f>$A$4</f>
        <v>4700</v>
      </c>
      <c r="C189">
        <f>C185</f>
        <v>2350</v>
      </c>
      <c r="G189">
        <f>$A$4</f>
        <v>4700</v>
      </c>
      <c r="H189">
        <f>H185</f>
        <v>2350</v>
      </c>
    </row>
    <row r="190" spans="2:9" x14ac:dyDescent="0.25">
      <c r="B190" t="s">
        <v>16</v>
      </c>
      <c r="G190" t="s">
        <v>16</v>
      </c>
    </row>
    <row r="191" spans="2:9" x14ac:dyDescent="0.25">
      <c r="B191" t="s">
        <v>0</v>
      </c>
      <c r="C191" t="s">
        <v>1</v>
      </c>
      <c r="D191" t="s">
        <v>2</v>
      </c>
      <c r="G191" t="s">
        <v>0</v>
      </c>
      <c r="H191" t="s">
        <v>1</v>
      </c>
      <c r="I191" t="s">
        <v>2</v>
      </c>
    </row>
    <row r="192" spans="2:9" x14ac:dyDescent="0.25">
      <c r="B192">
        <f>B188</f>
        <v>42.435198000292914</v>
      </c>
      <c r="C192">
        <f>SQRT(((0.5*(C189*0.000001)*(POWER(C188,2)))/2)/(0.5*(C189*0.000001)))</f>
        <v>30.006216267000941</v>
      </c>
      <c r="D192">
        <f>SQRT(((0.5*(C189*0.000001)*(POWER(C188,2)))/2)/(0.5*(C189*0.000001)))</f>
        <v>30.006216267000941</v>
      </c>
      <c r="G192">
        <f>G188</f>
        <v>2.5028228759765625</v>
      </c>
      <c r="H192">
        <f>H188/2</f>
        <v>1.2514114379882813</v>
      </c>
      <c r="I192">
        <f>H188/2</f>
        <v>1.2514114379882813</v>
      </c>
    </row>
    <row r="193" spans="1:9" ht="15.75" thickBot="1" x14ac:dyDescent="0.3">
      <c r="B193">
        <f>$A$4</f>
        <v>4700</v>
      </c>
      <c r="C193">
        <f>$A$4</f>
        <v>4700</v>
      </c>
      <c r="D193">
        <f>$A$4</f>
        <v>4700</v>
      </c>
      <c r="G193">
        <f>$A$4</f>
        <v>4700</v>
      </c>
      <c r="H193">
        <f>$A$4</f>
        <v>4700</v>
      </c>
      <c r="I193">
        <f>$A$4</f>
        <v>4700</v>
      </c>
    </row>
    <row r="194" spans="1:9" x14ac:dyDescent="0.25">
      <c r="A194" s="1" t="s">
        <v>17</v>
      </c>
      <c r="F194" s="1" t="s">
        <v>17</v>
      </c>
    </row>
    <row r="195" spans="1:9" ht="15.75" thickBot="1" x14ac:dyDescent="0.3">
      <c r="A195" s="2">
        <f>A174+1</f>
        <v>10</v>
      </c>
      <c r="B195" t="s">
        <v>6</v>
      </c>
      <c r="F195" s="2">
        <f>F174+1</f>
        <v>10</v>
      </c>
      <c r="G195" t="s">
        <v>6</v>
      </c>
    </row>
    <row r="196" spans="1:9" x14ac:dyDescent="0.25">
      <c r="B196" t="s">
        <v>0</v>
      </c>
      <c r="C196" t="s">
        <v>1</v>
      </c>
      <c r="D196" t="s">
        <v>2</v>
      </c>
      <c r="G196" t="s">
        <v>0</v>
      </c>
      <c r="H196" t="s">
        <v>1</v>
      </c>
      <c r="I196" t="s">
        <v>2</v>
      </c>
    </row>
    <row r="197" spans="1:9" x14ac:dyDescent="0.25">
      <c r="B197">
        <f>SQRT((((0.5*(B193*0.000001)*(POWER(B192,2)))+(0.5*(C193*0.000001)*(POWER(C192,2))))/2)/(0.5*($A$4*0.000001)))</f>
        <v>36.749959482876278</v>
      </c>
      <c r="C197">
        <f>SQRT((((0.5*(B193*0.000001)*(POWER(B192,2)))+(0.5*(C193*0.000001)*(POWER(C192,2))))/2)/(0.5*($A$4*0.000001)))</f>
        <v>36.749959482876278</v>
      </c>
      <c r="D197">
        <f>D192</f>
        <v>30.006216267000941</v>
      </c>
      <c r="G197">
        <f>(G192+H192)/2</f>
        <v>1.8771171569824219</v>
      </c>
      <c r="H197">
        <f>(G192+H192)/2</f>
        <v>1.8771171569824219</v>
      </c>
      <c r="I197">
        <f>I192</f>
        <v>1.2514114379882813</v>
      </c>
    </row>
    <row r="198" spans="1:9" x14ac:dyDescent="0.25">
      <c r="B198">
        <f>$A$4</f>
        <v>4700</v>
      </c>
      <c r="C198">
        <f>$A$4</f>
        <v>4700</v>
      </c>
      <c r="D198">
        <f>$A$4</f>
        <v>4700</v>
      </c>
      <c r="G198">
        <f>$A$4</f>
        <v>4700</v>
      </c>
      <c r="H198">
        <f>$A$4</f>
        <v>4700</v>
      </c>
      <c r="I198">
        <f>$A$4</f>
        <v>4700</v>
      </c>
    </row>
    <row r="199" spans="1:9" x14ac:dyDescent="0.25">
      <c r="B199" t="s">
        <v>5</v>
      </c>
      <c r="G199" t="s">
        <v>5</v>
      </c>
    </row>
    <row r="200" spans="1:9" x14ac:dyDescent="0.25">
      <c r="B200" t="s">
        <v>0</v>
      </c>
      <c r="C200" t="s">
        <v>1</v>
      </c>
      <c r="D200" t="s">
        <v>2</v>
      </c>
      <c r="G200" t="s">
        <v>0</v>
      </c>
      <c r="H200" t="s">
        <v>1</v>
      </c>
      <c r="I200" t="s">
        <v>2</v>
      </c>
    </row>
    <row r="201" spans="1:9" x14ac:dyDescent="0.25">
      <c r="B201">
        <f>SQRT((((0.5*(B198*0.000001)*(POWER(B197,2)))+(0.5*(D198*0.000001)*(POWER(D197,2))))/2)/(0.5*($A$4*0.000001)))</f>
        <v>33.547969660287045</v>
      </c>
      <c r="C201">
        <f>C197</f>
        <v>36.749959482876278</v>
      </c>
      <c r="D201">
        <f>SQRT((((0.5*(B198*0.000001)*(POWER(B197,2)))+(0.5*(D198*0.000001)*(POWER(D197,2))))/2)/(0.5*($A$4*0.000001)))</f>
        <v>33.547969660287045</v>
      </c>
      <c r="G201">
        <f>G197/2</f>
        <v>0.93855857849121094</v>
      </c>
      <c r="H201">
        <f>H197</f>
        <v>1.8771171569824219</v>
      </c>
      <c r="I201">
        <f>G197/2</f>
        <v>0.93855857849121094</v>
      </c>
    </row>
    <row r="202" spans="1:9" x14ac:dyDescent="0.25">
      <c r="B202">
        <f>$A$4</f>
        <v>4700</v>
      </c>
      <c r="C202">
        <f>$A$4</f>
        <v>4700</v>
      </c>
      <c r="D202">
        <f>$A$4</f>
        <v>4700</v>
      </c>
      <c r="G202">
        <f>$A$4</f>
        <v>4700</v>
      </c>
      <c r="H202">
        <f>$A$4</f>
        <v>4700</v>
      </c>
      <c r="I202">
        <f>$A$4</f>
        <v>4700</v>
      </c>
    </row>
    <row r="203" spans="1:9" x14ac:dyDescent="0.25">
      <c r="B203" t="s">
        <v>7</v>
      </c>
      <c r="G203" t="s">
        <v>7</v>
      </c>
    </row>
    <row r="204" spans="1:9" x14ac:dyDescent="0.25">
      <c r="B204" t="s">
        <v>0</v>
      </c>
      <c r="C204" t="s">
        <v>3</v>
      </c>
      <c r="G204" t="s">
        <v>0</v>
      </c>
      <c r="H204" t="s">
        <v>3</v>
      </c>
    </row>
    <row r="205" spans="1:9" x14ac:dyDescent="0.25">
      <c r="B205">
        <f>B201</f>
        <v>33.547969660287045</v>
      </c>
      <c r="C205">
        <f>C201+D201</f>
        <v>70.297929143163316</v>
      </c>
      <c r="G205">
        <f>G201</f>
        <v>0.93855857849121094</v>
      </c>
      <c r="H205">
        <f>H201+I201</f>
        <v>2.8156757354736328</v>
      </c>
    </row>
    <row r="206" spans="1:9" x14ac:dyDescent="0.25">
      <c r="B206">
        <f>$A$4</f>
        <v>4700</v>
      </c>
      <c r="C206">
        <f>1/((1/C202)+(1/D202))</f>
        <v>2350</v>
      </c>
      <c r="G206">
        <f>$A$4</f>
        <v>4700</v>
      </c>
      <c r="H206">
        <f>1/((1/H202)+(1/I202))</f>
        <v>2350</v>
      </c>
    </row>
    <row r="207" spans="1:9" x14ac:dyDescent="0.25">
      <c r="B207" t="s">
        <v>8</v>
      </c>
      <c r="G207" t="s">
        <v>8</v>
      </c>
    </row>
    <row r="208" spans="1:9" x14ac:dyDescent="0.25">
      <c r="B208" t="s">
        <v>9</v>
      </c>
      <c r="C208" t="s">
        <v>3</v>
      </c>
      <c r="G208" t="s">
        <v>9</v>
      </c>
      <c r="H208" t="s">
        <v>3</v>
      </c>
    </row>
    <row r="209" spans="1:9" x14ac:dyDescent="0.25">
      <c r="B209">
        <f>SQRT((((0.5*(B206*0.000001)*(POWER(B205,2)))+(0.5*(C206*0.000001)*(POWER(C205,2))))/2)/(0.5*($A$4*0.000001)))</f>
        <v>42.404986082040786</v>
      </c>
      <c r="C209">
        <f>SQRT((((0.5*(B206*0.000001)*(POWER(B205,2)))+(0.5*(C206*0.000001)*(POWER(C205,2))))/2)/(0.5*($A$4*0.000001)))</f>
        <v>42.404986082040786</v>
      </c>
      <c r="G209">
        <f>(H205+G205)/2</f>
        <v>1.8771171569824219</v>
      </c>
      <c r="H209">
        <f>(H205+G205)/2</f>
        <v>1.8771171569824219</v>
      </c>
    </row>
    <row r="210" spans="1:9" x14ac:dyDescent="0.25">
      <c r="B210">
        <f>$A$4</f>
        <v>4700</v>
      </c>
      <c r="C210">
        <f>C206</f>
        <v>2350</v>
      </c>
      <c r="G210">
        <f>$A$4</f>
        <v>4700</v>
      </c>
      <c r="H210">
        <f>H206</f>
        <v>2350</v>
      </c>
    </row>
    <row r="211" spans="1:9" x14ac:dyDescent="0.25">
      <c r="B211" t="s">
        <v>16</v>
      </c>
      <c r="G211" t="s">
        <v>16</v>
      </c>
    </row>
    <row r="212" spans="1:9" x14ac:dyDescent="0.25">
      <c r="B212" t="s">
        <v>0</v>
      </c>
      <c r="C212" t="s">
        <v>1</v>
      </c>
      <c r="D212" t="s">
        <v>2</v>
      </c>
      <c r="G212" t="s">
        <v>0</v>
      </c>
      <c r="H212" t="s">
        <v>1</v>
      </c>
      <c r="I212" t="s">
        <v>2</v>
      </c>
    </row>
    <row r="213" spans="1:9" x14ac:dyDescent="0.25">
      <c r="B213">
        <f>B209</f>
        <v>42.404986082040786</v>
      </c>
      <c r="C213">
        <f>SQRT(((0.5*(C210*0.000001)*(POWER(C209,2)))/2)/(0.5*(C210*0.000001)))</f>
        <v>29.984853214732208</v>
      </c>
      <c r="D213">
        <f>SQRT(((0.5*(C210*0.000001)*(POWER(C209,2)))/2)/(0.5*(C210*0.000001)))</f>
        <v>29.984853214732208</v>
      </c>
      <c r="G213">
        <f>G209</f>
        <v>1.8771171569824219</v>
      </c>
      <c r="H213">
        <f>H209/2</f>
        <v>0.93855857849121094</v>
      </c>
      <c r="I213">
        <f>H209/2</f>
        <v>0.93855857849121094</v>
      </c>
    </row>
    <row r="214" spans="1:9" ht="15.75" thickBot="1" x14ac:dyDescent="0.3">
      <c r="B214">
        <f>$A$4</f>
        <v>4700</v>
      </c>
      <c r="C214">
        <f>$A$4</f>
        <v>4700</v>
      </c>
      <c r="D214">
        <f>$A$4</f>
        <v>4700</v>
      </c>
      <c r="G214">
        <f>$A$4</f>
        <v>4700</v>
      </c>
      <c r="H214">
        <f>$A$4</f>
        <v>4700</v>
      </c>
      <c r="I214">
        <f>$A$4</f>
        <v>4700</v>
      </c>
    </row>
    <row r="215" spans="1:9" x14ac:dyDescent="0.25">
      <c r="A215" s="1" t="s">
        <v>17</v>
      </c>
      <c r="F215" s="1" t="s">
        <v>17</v>
      </c>
    </row>
    <row r="216" spans="1:9" ht="15.75" thickBot="1" x14ac:dyDescent="0.3">
      <c r="A216" s="2">
        <f>A195+1</f>
        <v>11</v>
      </c>
      <c r="B216" t="s">
        <v>6</v>
      </c>
      <c r="F216" s="2">
        <f>F195+1</f>
        <v>11</v>
      </c>
      <c r="G216" t="s">
        <v>6</v>
      </c>
    </row>
    <row r="217" spans="1:9" x14ac:dyDescent="0.25">
      <c r="B217" t="s">
        <v>0</v>
      </c>
      <c r="C217" t="s">
        <v>1</v>
      </c>
      <c r="D217" t="s">
        <v>2</v>
      </c>
      <c r="G217" t="s">
        <v>0</v>
      </c>
      <c r="H217" t="s">
        <v>1</v>
      </c>
      <c r="I217" t="s">
        <v>2</v>
      </c>
    </row>
    <row r="218" spans="1:9" x14ac:dyDescent="0.25">
      <c r="B218">
        <f>SQRT((((0.5*(B214*0.000001)*(POWER(B213,2)))+(0.5*(C214*0.000001)*(POWER(C213,2))))/2)/(0.5*($A$4*0.000001)))</f>
        <v>36.723795194172872</v>
      </c>
      <c r="C218">
        <f>SQRT((((0.5*(B214*0.000001)*(POWER(B213,2)))+(0.5*(C214*0.000001)*(POWER(C213,2))))/2)/(0.5*($A$4*0.000001)))</f>
        <v>36.723795194172872</v>
      </c>
      <c r="D218">
        <f>D213</f>
        <v>29.984853214732208</v>
      </c>
      <c r="G218">
        <f>(G213+H213)/2</f>
        <v>1.4078378677368164</v>
      </c>
      <c r="H218">
        <f>(G213+H213)/2</f>
        <v>1.4078378677368164</v>
      </c>
      <c r="I218">
        <f>I213</f>
        <v>0.93855857849121094</v>
      </c>
    </row>
    <row r="219" spans="1:9" x14ac:dyDescent="0.25">
      <c r="B219">
        <f>$A$4</f>
        <v>4700</v>
      </c>
      <c r="C219">
        <f>$A$4</f>
        <v>4700</v>
      </c>
      <c r="D219">
        <f>$A$4</f>
        <v>4700</v>
      </c>
      <c r="G219">
        <f>$A$4</f>
        <v>4700</v>
      </c>
      <c r="H219">
        <f>$A$4</f>
        <v>4700</v>
      </c>
      <c r="I219">
        <f>$A$4</f>
        <v>4700</v>
      </c>
    </row>
    <row r="220" spans="1:9" x14ac:dyDescent="0.25">
      <c r="B220" t="s">
        <v>5</v>
      </c>
      <c r="G220" t="s">
        <v>5</v>
      </c>
    </row>
    <row r="221" spans="1:9" x14ac:dyDescent="0.25">
      <c r="B221" t="s">
        <v>0</v>
      </c>
      <c r="C221" t="s">
        <v>1</v>
      </c>
      <c r="D221" t="s">
        <v>2</v>
      </c>
      <c r="G221" t="s">
        <v>0</v>
      </c>
      <c r="H221" t="s">
        <v>1</v>
      </c>
      <c r="I221" t="s">
        <v>2</v>
      </c>
    </row>
    <row r="222" spans="1:9" x14ac:dyDescent="0.25">
      <c r="B222">
        <f>SQRT((((0.5*(B219*0.000001)*(POWER(B218,2)))+(0.5*(D219*0.000001)*(POWER(D218,2))))/2)/(0.5*($A$4*0.000001)))</f>
        <v>33.524085041747156</v>
      </c>
      <c r="C222">
        <f>C218</f>
        <v>36.723795194172872</v>
      </c>
      <c r="D222">
        <f>SQRT((((0.5*(B219*0.000001)*(POWER(B218,2)))+(0.5*(D219*0.000001)*(POWER(D218,2))))/2)/(0.5*($A$4*0.000001)))</f>
        <v>33.524085041747156</v>
      </c>
      <c r="G222">
        <f>G218/2</f>
        <v>0.7039189338684082</v>
      </c>
      <c r="H222">
        <f>H218</f>
        <v>1.4078378677368164</v>
      </c>
      <c r="I222">
        <f>G218/2</f>
        <v>0.7039189338684082</v>
      </c>
    </row>
    <row r="223" spans="1:9" x14ac:dyDescent="0.25">
      <c r="B223">
        <f>$A$4</f>
        <v>4700</v>
      </c>
      <c r="C223">
        <f>$A$4</f>
        <v>4700</v>
      </c>
      <c r="D223">
        <f>$A$4</f>
        <v>4700</v>
      </c>
      <c r="G223">
        <f>$A$4</f>
        <v>4700</v>
      </c>
      <c r="H223">
        <f>$A$4</f>
        <v>4700</v>
      </c>
      <c r="I223">
        <f>$A$4</f>
        <v>4700</v>
      </c>
    </row>
    <row r="224" spans="1:9" x14ac:dyDescent="0.25">
      <c r="B224" t="s">
        <v>7</v>
      </c>
      <c r="G224" t="s">
        <v>7</v>
      </c>
    </row>
    <row r="225" spans="2:9" x14ac:dyDescent="0.25">
      <c r="B225" t="s">
        <v>0</v>
      </c>
      <c r="C225" t="s">
        <v>3</v>
      </c>
      <c r="G225" t="s">
        <v>0</v>
      </c>
      <c r="H225" t="s">
        <v>3</v>
      </c>
    </row>
    <row r="226" spans="2:9" x14ac:dyDescent="0.25">
      <c r="B226">
        <f>B222</f>
        <v>33.524085041747156</v>
      </c>
      <c r="C226">
        <f>C222+D222</f>
        <v>70.247880235920036</v>
      </c>
      <c r="G226">
        <f>G222</f>
        <v>0.7039189338684082</v>
      </c>
      <c r="H226">
        <f>H222+I222</f>
        <v>2.1117568016052246</v>
      </c>
    </row>
    <row r="227" spans="2:9" x14ac:dyDescent="0.25">
      <c r="B227">
        <f>$A$4</f>
        <v>4700</v>
      </c>
      <c r="C227">
        <f>1/((1/C223)+(1/D223))</f>
        <v>2350</v>
      </c>
      <c r="G227">
        <f>$A$4</f>
        <v>4700</v>
      </c>
      <c r="H227">
        <f>1/((1/H223)+(1/I223))</f>
        <v>2350</v>
      </c>
    </row>
    <row r="228" spans="2:9" x14ac:dyDescent="0.25">
      <c r="B228" t="s">
        <v>8</v>
      </c>
      <c r="G228" t="s">
        <v>8</v>
      </c>
    </row>
    <row r="229" spans="2:9" x14ac:dyDescent="0.25">
      <c r="B229" t="s">
        <v>9</v>
      </c>
      <c r="C229" t="s">
        <v>3</v>
      </c>
      <c r="G229" t="s">
        <v>9</v>
      </c>
      <c r="H229" t="s">
        <v>3</v>
      </c>
    </row>
    <row r="230" spans="2:9" x14ac:dyDescent="0.25">
      <c r="B230">
        <f>SQRT((((0.5*(B227*0.000001)*(POWER(B226,2)))+(0.5*(C227*0.000001)*(POWER(C226,2))))/2)/(0.5*($A$4*0.000001)))</f>
        <v>42.374795673291324</v>
      </c>
      <c r="C230">
        <f>SQRT((((0.5*(B227*0.000001)*(POWER(B226,2)))+(0.5*(C227*0.000001)*(POWER(C226,2))))/2)/(0.5*($A$4*0.000001)))</f>
        <v>42.374795673291324</v>
      </c>
      <c r="G230">
        <f>(H226+G226)/2</f>
        <v>1.4078378677368164</v>
      </c>
      <c r="H230">
        <f>(H226+G226)/2</f>
        <v>1.4078378677368164</v>
      </c>
    </row>
    <row r="231" spans="2:9" x14ac:dyDescent="0.25">
      <c r="B231">
        <f>$A$4</f>
        <v>4700</v>
      </c>
      <c r="C231">
        <f>C227</f>
        <v>2350</v>
      </c>
      <c r="G231">
        <f>$A$4</f>
        <v>4700</v>
      </c>
      <c r="H231">
        <f>H227</f>
        <v>2350</v>
      </c>
    </row>
    <row r="232" spans="2:9" x14ac:dyDescent="0.25">
      <c r="B232" t="s">
        <v>16</v>
      </c>
      <c r="G232" t="s">
        <v>16</v>
      </c>
    </row>
    <row r="233" spans="2:9" x14ac:dyDescent="0.25">
      <c r="B233" t="s">
        <v>0</v>
      </c>
      <c r="C233" t="s">
        <v>1</v>
      </c>
      <c r="D233" t="s">
        <v>2</v>
      </c>
      <c r="G233" t="s">
        <v>0</v>
      </c>
      <c r="H233" t="s">
        <v>1</v>
      </c>
      <c r="I233" t="s">
        <v>2</v>
      </c>
    </row>
    <row r="234" spans="2:9" x14ac:dyDescent="0.25">
      <c r="B234">
        <f>B230</f>
        <v>42.374795673291324</v>
      </c>
      <c r="C234">
        <f>SQRT(((0.5*(C231*0.000001)*(POWER(C230,2)))/2)/(0.5*(C231*0.000001)))</f>
        <v>29.96350537197867</v>
      </c>
      <c r="D234">
        <f>SQRT(((0.5*(C231*0.000001)*(POWER(C230,2)))/2)/(0.5*(C231*0.000001)))</f>
        <v>29.96350537197867</v>
      </c>
      <c r="G234">
        <f>G230</f>
        <v>1.4078378677368164</v>
      </c>
      <c r="H234">
        <f>H230/2</f>
        <v>0.7039189338684082</v>
      </c>
      <c r="I234">
        <f>H230/2</f>
        <v>0.7039189338684082</v>
      </c>
    </row>
    <row r="235" spans="2:9" x14ac:dyDescent="0.25">
      <c r="B235">
        <f>$A$4</f>
        <v>4700</v>
      </c>
      <c r="C235">
        <f>$A$4</f>
        <v>4700</v>
      </c>
      <c r="D235">
        <f>$A$4</f>
        <v>4700</v>
      </c>
      <c r="G235">
        <f>$A$4</f>
        <v>4700</v>
      </c>
      <c r="H235">
        <f>$A$4</f>
        <v>4700</v>
      </c>
      <c r="I235">
        <f>$A$4</f>
        <v>4700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2"/>
  <sheetViews>
    <sheetView topLeftCell="B1" workbookViewId="0">
      <selection activeCell="I34" sqref="I34"/>
    </sheetView>
  </sheetViews>
  <sheetFormatPr defaultRowHeight="15" x14ac:dyDescent="0.25"/>
  <cols>
    <col min="2" max="4" width="15.7109375" customWidth="1"/>
    <col min="7" max="9" width="15.7109375" customWidth="1"/>
    <col min="17" max="17" width="12.28515625" bestFit="1" customWidth="1"/>
    <col min="18" max="18" width="16.85546875" bestFit="1" customWidth="1"/>
    <col min="19" max="19" width="17" bestFit="1" customWidth="1"/>
  </cols>
  <sheetData>
    <row r="1" spans="1:19" ht="15.75" thickBot="1" x14ac:dyDescent="0.3">
      <c r="A1" t="s">
        <v>18</v>
      </c>
      <c r="F1" t="s">
        <v>19</v>
      </c>
      <c r="K1" s="3" t="s">
        <v>13</v>
      </c>
      <c r="Q1" s="3" t="s">
        <v>20</v>
      </c>
      <c r="R1" t="s">
        <v>21</v>
      </c>
      <c r="S1" t="s">
        <v>22</v>
      </c>
    </row>
    <row r="2" spans="1:19" x14ac:dyDescent="0.25">
      <c r="A2" t="s">
        <v>0</v>
      </c>
      <c r="B2" t="s">
        <v>1</v>
      </c>
      <c r="C2" t="s">
        <v>2</v>
      </c>
      <c r="D2" t="s">
        <v>13</v>
      </c>
      <c r="F2" t="s">
        <v>0</v>
      </c>
      <c r="G2" t="s">
        <v>1</v>
      </c>
      <c r="H2" t="s">
        <v>2</v>
      </c>
      <c r="N2" t="s">
        <v>12</v>
      </c>
      <c r="Q2">
        <v>1</v>
      </c>
    </row>
    <row r="3" spans="1:19" x14ac:dyDescent="0.25">
      <c r="A3">
        <v>50</v>
      </c>
      <c r="B3">
        <v>0</v>
      </c>
      <c r="C3">
        <v>0</v>
      </c>
      <c r="D3">
        <f>0.5*(A4*0.000001)*(POWER(A3,2))</f>
        <v>5.875</v>
      </c>
      <c r="F3">
        <v>50</v>
      </c>
      <c r="G3">
        <v>0</v>
      </c>
      <c r="H3">
        <v>0</v>
      </c>
      <c r="N3">
        <f>A4</f>
        <v>4700</v>
      </c>
      <c r="Q3">
        <f>Q2+1</f>
        <v>2</v>
      </c>
    </row>
    <row r="4" spans="1:19" ht="15.75" thickBot="1" x14ac:dyDescent="0.3">
      <c r="A4">
        <v>4700</v>
      </c>
      <c r="B4">
        <v>0</v>
      </c>
      <c r="C4">
        <v>0</v>
      </c>
      <c r="F4">
        <f>A4</f>
        <v>4700</v>
      </c>
      <c r="G4">
        <v>0</v>
      </c>
      <c r="H4">
        <v>0</v>
      </c>
      <c r="N4" t="s">
        <v>4</v>
      </c>
      <c r="O4" t="s">
        <v>11</v>
      </c>
      <c r="Q4">
        <f t="shared" ref="Q4:Q28" si="0">Q3+1</f>
        <v>3</v>
      </c>
    </row>
    <row r="5" spans="1:19" x14ac:dyDescent="0.25">
      <c r="A5" s="1" t="s">
        <v>17</v>
      </c>
      <c r="F5" s="1" t="s">
        <v>17</v>
      </c>
      <c r="K5" t="s">
        <v>10</v>
      </c>
      <c r="L5">
        <f>0.5*N5*(POWER(O5,2))</f>
        <v>5.875</v>
      </c>
      <c r="N5">
        <f>N3*0.000001</f>
        <v>4.7000000000000002E-3</v>
      </c>
      <c r="O5">
        <f>A3</f>
        <v>50</v>
      </c>
      <c r="Q5">
        <f t="shared" si="0"/>
        <v>4</v>
      </c>
    </row>
    <row r="6" spans="1:19" ht="15.75" thickBot="1" x14ac:dyDescent="0.3">
      <c r="A6" s="2">
        <v>1</v>
      </c>
      <c r="B6" t="s">
        <v>6</v>
      </c>
      <c r="F6" s="2">
        <v>1</v>
      </c>
      <c r="G6" t="s">
        <v>6</v>
      </c>
      <c r="Q6">
        <f t="shared" si="0"/>
        <v>5</v>
      </c>
    </row>
    <row r="7" spans="1:19" x14ac:dyDescent="0.25">
      <c r="B7" t="s">
        <v>0</v>
      </c>
      <c r="C7" t="s">
        <v>1</v>
      </c>
      <c r="D7" t="s">
        <v>2</v>
      </c>
      <c r="G7" t="s">
        <v>0</v>
      </c>
      <c r="H7" t="s">
        <v>1</v>
      </c>
      <c r="I7" t="s">
        <v>2</v>
      </c>
      <c r="N7" t="s">
        <v>12</v>
      </c>
      <c r="Q7">
        <f t="shared" si="0"/>
        <v>6</v>
      </c>
    </row>
    <row r="8" spans="1:19" x14ac:dyDescent="0.25">
      <c r="B8">
        <f>SQRT(((1*(A4*0.000001)*(POWER(A3,2)))/2)/(1*(A4*0.000001)))</f>
        <v>35.355339059327378</v>
      </c>
      <c r="C8">
        <f>SQRT(((0.5*(A4*0.000001)*(POWER(A3,2)))/2)/(0.5*(A4*0.000001)))</f>
        <v>35.355339059327378</v>
      </c>
      <c r="D8">
        <v>0</v>
      </c>
      <c r="G8">
        <f>F3/2</f>
        <v>25</v>
      </c>
      <c r="H8">
        <f>F3/2</f>
        <v>25</v>
      </c>
      <c r="I8">
        <v>0</v>
      </c>
      <c r="N8">
        <f>A4</f>
        <v>4700</v>
      </c>
      <c r="Q8">
        <f t="shared" si="0"/>
        <v>7</v>
      </c>
    </row>
    <row r="9" spans="1:19" x14ac:dyDescent="0.25">
      <c r="B9">
        <f>$A$4</f>
        <v>4700</v>
      </c>
      <c r="C9">
        <f>$A$4</f>
        <v>4700</v>
      </c>
      <c r="D9">
        <v>0</v>
      </c>
      <c r="G9">
        <f>$A$4</f>
        <v>4700</v>
      </c>
      <c r="H9">
        <f>$A$4</f>
        <v>4700</v>
      </c>
      <c r="I9">
        <v>0</v>
      </c>
      <c r="N9" t="s">
        <v>4</v>
      </c>
      <c r="O9" t="s">
        <v>11</v>
      </c>
      <c r="Q9">
        <f t="shared" si="0"/>
        <v>8</v>
      </c>
    </row>
    <row r="10" spans="1:19" x14ac:dyDescent="0.25">
      <c r="B10" t="s">
        <v>5</v>
      </c>
      <c r="G10" t="s">
        <v>5</v>
      </c>
      <c r="K10" t="s">
        <v>10</v>
      </c>
      <c r="L10">
        <f>L5/2</f>
        <v>2.9375</v>
      </c>
      <c r="N10">
        <f>N8*0.000001</f>
        <v>4.7000000000000002E-3</v>
      </c>
      <c r="O10">
        <f>SQRT(L10/(0.5*N10))</f>
        <v>35.355339059327378</v>
      </c>
      <c r="Q10">
        <f t="shared" si="0"/>
        <v>9</v>
      </c>
    </row>
    <row r="11" spans="1:19" x14ac:dyDescent="0.25">
      <c r="B11" t="s">
        <v>0</v>
      </c>
      <c r="C11" t="s">
        <v>1</v>
      </c>
      <c r="D11" t="s">
        <v>2</v>
      </c>
      <c r="G11" t="s">
        <v>0</v>
      </c>
      <c r="H11" t="s">
        <v>1</v>
      </c>
      <c r="I11" t="s">
        <v>2</v>
      </c>
      <c r="Q11">
        <f t="shared" si="0"/>
        <v>10</v>
      </c>
    </row>
    <row r="12" spans="1:19" x14ac:dyDescent="0.25">
      <c r="B12">
        <f>SQRT(((1*($A$4*0.000001)*(POWER(B8,2)))/2)/(1*($A$4*0.000001)))</f>
        <v>25</v>
      </c>
      <c r="C12">
        <f>C8</f>
        <v>35.355339059327378</v>
      </c>
      <c r="D12">
        <f>SQRT(((0.5*($A$4*0.000001)*(POWER(B8,2)))/2)/(0.5*($A$4*0.000001)))</f>
        <v>25</v>
      </c>
      <c r="G12">
        <f>G8/2</f>
        <v>12.5</v>
      </c>
      <c r="H12">
        <f>H8</f>
        <v>25</v>
      </c>
      <c r="I12">
        <f>G8/2</f>
        <v>12.5</v>
      </c>
      <c r="N12" t="s">
        <v>12</v>
      </c>
      <c r="Q12">
        <f t="shared" si="0"/>
        <v>11</v>
      </c>
    </row>
    <row r="13" spans="1:19" x14ac:dyDescent="0.25">
      <c r="B13">
        <f>$A$4</f>
        <v>4700</v>
      </c>
      <c r="C13">
        <f>$A$4</f>
        <v>4700</v>
      </c>
      <c r="D13">
        <f>$A$4</f>
        <v>4700</v>
      </c>
      <c r="G13">
        <f>$A$4</f>
        <v>4700</v>
      </c>
      <c r="H13">
        <f>$A$4</f>
        <v>4700</v>
      </c>
      <c r="I13">
        <f>$A$4</f>
        <v>4700</v>
      </c>
      <c r="N13">
        <f>A4</f>
        <v>4700</v>
      </c>
      <c r="Q13">
        <f t="shared" si="0"/>
        <v>12</v>
      </c>
    </row>
    <row r="14" spans="1:19" x14ac:dyDescent="0.25">
      <c r="B14" t="s">
        <v>7</v>
      </c>
      <c r="G14" t="s">
        <v>7</v>
      </c>
      <c r="N14" t="s">
        <v>4</v>
      </c>
      <c r="O14" t="s">
        <v>11</v>
      </c>
      <c r="Q14">
        <f t="shared" si="0"/>
        <v>13</v>
      </c>
    </row>
    <row r="15" spans="1:19" x14ac:dyDescent="0.25">
      <c r="B15" t="s">
        <v>0</v>
      </c>
      <c r="C15" t="s">
        <v>3</v>
      </c>
      <c r="G15" t="s">
        <v>0</v>
      </c>
      <c r="H15" t="s">
        <v>3</v>
      </c>
      <c r="K15" t="s">
        <v>10</v>
      </c>
      <c r="L15">
        <f>L5/2</f>
        <v>2.9375</v>
      </c>
      <c r="N15">
        <f>N13*0.000001</f>
        <v>4.7000000000000002E-3</v>
      </c>
      <c r="O15">
        <f>SQRT(L15/(0.5*N15))</f>
        <v>35.355339059327378</v>
      </c>
      <c r="Q15">
        <f t="shared" si="0"/>
        <v>14</v>
      </c>
    </row>
    <row r="16" spans="1:19" ht="15.75" thickBot="1" x14ac:dyDescent="0.3">
      <c r="B16">
        <f>B12</f>
        <v>25</v>
      </c>
      <c r="C16">
        <f>C12+D12</f>
        <v>60.355339059327378</v>
      </c>
      <c r="G16">
        <f>G12</f>
        <v>12.5</v>
      </c>
      <c r="H16">
        <f>H12+I12</f>
        <v>37.5</v>
      </c>
      <c r="Q16">
        <f t="shared" si="0"/>
        <v>15</v>
      </c>
    </row>
    <row r="17" spans="1:17" ht="15.75" thickBot="1" x14ac:dyDescent="0.3">
      <c r="B17">
        <f>$A$4</f>
        <v>4700</v>
      </c>
      <c r="C17">
        <f>1/((1/C13)+(1/D13))</f>
        <v>2350</v>
      </c>
      <c r="G17">
        <f>$A$4</f>
        <v>4700</v>
      </c>
      <c r="H17">
        <f>1/((1/H13)+(1/I13))</f>
        <v>2350</v>
      </c>
      <c r="K17" s="3" t="s">
        <v>14</v>
      </c>
      <c r="Q17">
        <f t="shared" si="0"/>
        <v>16</v>
      </c>
    </row>
    <row r="18" spans="1:17" x14ac:dyDescent="0.25">
      <c r="B18" t="s">
        <v>8</v>
      </c>
      <c r="G18" t="s">
        <v>8</v>
      </c>
      <c r="N18" t="s">
        <v>12</v>
      </c>
      <c r="Q18">
        <f t="shared" si="0"/>
        <v>17</v>
      </c>
    </row>
    <row r="19" spans="1:17" x14ac:dyDescent="0.25">
      <c r="B19" t="s">
        <v>9</v>
      </c>
      <c r="C19" t="s">
        <v>3</v>
      </c>
      <c r="G19" t="s">
        <v>9</v>
      </c>
      <c r="H19" t="s">
        <v>3</v>
      </c>
      <c r="N19">
        <f>A4</f>
        <v>4700</v>
      </c>
      <c r="Q19">
        <f t="shared" si="0"/>
        <v>18</v>
      </c>
    </row>
    <row r="20" spans="1:17" x14ac:dyDescent="0.25">
      <c r="B20">
        <f>(C16+B16)/2</f>
        <v>42.677669529663689</v>
      </c>
      <c r="C20">
        <f>(C16+B16)/2</f>
        <v>42.677669529663689</v>
      </c>
      <c r="G20">
        <f>(H16+G16)/2</f>
        <v>25</v>
      </c>
      <c r="H20">
        <f>(H16+G16)/2</f>
        <v>25</v>
      </c>
      <c r="N20" t="s">
        <v>4</v>
      </c>
      <c r="O20" t="s">
        <v>11</v>
      </c>
      <c r="Q20">
        <f t="shared" si="0"/>
        <v>19</v>
      </c>
    </row>
    <row r="21" spans="1:17" x14ac:dyDescent="0.25">
      <c r="B21">
        <f>$A$4</f>
        <v>4700</v>
      </c>
      <c r="C21">
        <f>C17</f>
        <v>2350</v>
      </c>
      <c r="G21">
        <f>$A$4</f>
        <v>4700</v>
      </c>
      <c r="H21">
        <f>H17</f>
        <v>2350</v>
      </c>
      <c r="K21" t="s">
        <v>15</v>
      </c>
      <c r="L21">
        <f>N21*O21</f>
        <v>0.23500000000000001</v>
      </c>
      <c r="N21">
        <f>N19*0.000001</f>
        <v>4.7000000000000002E-3</v>
      </c>
      <c r="O21">
        <f>A3</f>
        <v>50</v>
      </c>
      <c r="Q21">
        <f t="shared" si="0"/>
        <v>20</v>
      </c>
    </row>
    <row r="22" spans="1:17" x14ac:dyDescent="0.25">
      <c r="B22" t="s">
        <v>16</v>
      </c>
      <c r="G22" t="s">
        <v>16</v>
      </c>
      <c r="Q22">
        <f t="shared" si="0"/>
        <v>21</v>
      </c>
    </row>
    <row r="23" spans="1:17" x14ac:dyDescent="0.25">
      <c r="B23" t="s">
        <v>0</v>
      </c>
      <c r="C23" t="s">
        <v>1</v>
      </c>
      <c r="D23" t="s">
        <v>2</v>
      </c>
      <c r="G23" t="s">
        <v>0</v>
      </c>
      <c r="H23" t="s">
        <v>1</v>
      </c>
      <c r="I23" t="s">
        <v>2</v>
      </c>
      <c r="N23" t="s">
        <v>12</v>
      </c>
      <c r="Q23">
        <f t="shared" si="0"/>
        <v>22</v>
      </c>
    </row>
    <row r="24" spans="1:17" x14ac:dyDescent="0.25">
      <c r="B24">
        <f>B20</f>
        <v>42.677669529663689</v>
      </c>
      <c r="C24">
        <f>SQRT(((0.5*(C21*0.000001)*(POWER(C20,2)))/2)/(0.5*(C21*0.000001)))</f>
        <v>30.177669529663692</v>
      </c>
      <c r="D24">
        <f>SQRT(((0.5*(C21*0.000001)*(POWER(C20,2)))/2)/(0.5*(C21*0.000001)))</f>
        <v>30.177669529663692</v>
      </c>
      <c r="G24">
        <f>G20</f>
        <v>25</v>
      </c>
      <c r="H24">
        <f>H20/2</f>
        <v>12.5</v>
      </c>
      <c r="I24">
        <f>H20/2</f>
        <v>12.5</v>
      </c>
      <c r="N24">
        <f>A4</f>
        <v>4700</v>
      </c>
      <c r="Q24">
        <f t="shared" si="0"/>
        <v>23</v>
      </c>
    </row>
    <row r="25" spans="1:17" ht="15.75" thickBot="1" x14ac:dyDescent="0.3">
      <c r="B25">
        <f>$A$4</f>
        <v>4700</v>
      </c>
      <c r="C25">
        <f>$A$4</f>
        <v>4700</v>
      </c>
      <c r="D25">
        <f>$A$4</f>
        <v>4700</v>
      </c>
      <c r="G25">
        <f>$A$4</f>
        <v>4700</v>
      </c>
      <c r="H25">
        <f>$A$4</f>
        <v>4700</v>
      </c>
      <c r="I25">
        <f>$A$4</f>
        <v>4700</v>
      </c>
      <c r="N25" t="s">
        <v>4</v>
      </c>
      <c r="O25" t="s">
        <v>11</v>
      </c>
      <c r="Q25">
        <f t="shared" si="0"/>
        <v>24</v>
      </c>
    </row>
    <row r="26" spans="1:17" x14ac:dyDescent="0.25">
      <c r="A26" s="1" t="s">
        <v>17</v>
      </c>
      <c r="F26" s="1" t="s">
        <v>17</v>
      </c>
      <c r="K26" t="s">
        <v>15</v>
      </c>
      <c r="L26">
        <f>L21/2</f>
        <v>0.11750000000000001</v>
      </c>
      <c r="N26">
        <f>N24*0.000001</f>
        <v>4.7000000000000002E-3</v>
      </c>
      <c r="O26">
        <f>L26/N26</f>
        <v>25</v>
      </c>
      <c r="Q26">
        <f t="shared" si="0"/>
        <v>25</v>
      </c>
    </row>
    <row r="27" spans="1:17" ht="15.75" thickBot="1" x14ac:dyDescent="0.3">
      <c r="A27" s="2">
        <f>A6+1</f>
        <v>2</v>
      </c>
      <c r="B27" t="s">
        <v>6</v>
      </c>
      <c r="F27" s="2">
        <f>F6+1</f>
        <v>2</v>
      </c>
      <c r="G27" t="s">
        <v>6</v>
      </c>
      <c r="Q27">
        <f t="shared" si="0"/>
        <v>26</v>
      </c>
    </row>
    <row r="28" spans="1:17" x14ac:dyDescent="0.25">
      <c r="B28" t="s">
        <v>0</v>
      </c>
      <c r="C28" t="s">
        <v>1</v>
      </c>
      <c r="D28" t="s">
        <v>2</v>
      </c>
      <c r="G28" t="s">
        <v>0</v>
      </c>
      <c r="H28" t="s">
        <v>1</v>
      </c>
      <c r="I28" t="s">
        <v>2</v>
      </c>
      <c r="N28" t="s">
        <v>12</v>
      </c>
      <c r="Q28">
        <f t="shared" si="0"/>
        <v>27</v>
      </c>
    </row>
    <row r="29" spans="1:17" x14ac:dyDescent="0.25">
      <c r="B29">
        <f>SQRT((((0.5*(B25*0.000001)*(POWER(B24,2)))+(0.5*(C25*0.000001)*(POWER(C24,2))))/2)/(0.5*($A$4*0.000001)))</f>
        <v>36.959945987005831</v>
      </c>
      <c r="C29">
        <f>SQRT((((0.5*(B25*0.000001)*(POWER(B24,2)))+(0.5*(C25*0.000001)*(POWER(C24,2))))/2)/(0.5*($A$4*0.000001)))</f>
        <v>36.959945987005831</v>
      </c>
      <c r="D29">
        <f>D24</f>
        <v>30.177669529663692</v>
      </c>
      <c r="F29">
        <f>(G24+H24+I24)/3</f>
        <v>16.666666666666668</v>
      </c>
      <c r="G29">
        <f>(G24+H24)/2</f>
        <v>18.75</v>
      </c>
      <c r="H29">
        <f>(G24+H24)/2</f>
        <v>18.75</v>
      </c>
      <c r="I29">
        <f>I24</f>
        <v>12.5</v>
      </c>
      <c r="N29">
        <f>A4</f>
        <v>4700</v>
      </c>
    </row>
    <row r="30" spans="1:17" x14ac:dyDescent="0.25">
      <c r="B30">
        <f>$A$4</f>
        <v>4700</v>
      </c>
      <c r="C30">
        <f>$A$4</f>
        <v>4700</v>
      </c>
      <c r="D30">
        <f>$A$4</f>
        <v>4700</v>
      </c>
      <c r="G30">
        <f>$A$4</f>
        <v>4700</v>
      </c>
      <c r="H30">
        <f>$A$4</f>
        <v>4700</v>
      </c>
      <c r="I30">
        <f>$A$4</f>
        <v>4700</v>
      </c>
      <c r="N30" t="s">
        <v>4</v>
      </c>
      <c r="O30" t="s">
        <v>11</v>
      </c>
    </row>
    <row r="31" spans="1:17" x14ac:dyDescent="0.25">
      <c r="B31" t="s">
        <v>5</v>
      </c>
      <c r="G31" t="s">
        <v>5</v>
      </c>
      <c r="K31" t="s">
        <v>15</v>
      </c>
      <c r="L31">
        <f>L21/2</f>
        <v>0.11750000000000001</v>
      </c>
      <c r="N31">
        <f>N29*0.000001</f>
        <v>4.7000000000000002E-3</v>
      </c>
      <c r="O31">
        <f>L31/N31</f>
        <v>25</v>
      </c>
    </row>
    <row r="32" spans="1:17" x14ac:dyDescent="0.25">
      <c r="B32" t="s">
        <v>0</v>
      </c>
      <c r="C32" t="s">
        <v>1</v>
      </c>
      <c r="D32" t="s">
        <v>2</v>
      </c>
      <c r="G32" t="s">
        <v>0</v>
      </c>
      <c r="H32" t="s">
        <v>1</v>
      </c>
      <c r="I32" t="s">
        <v>2</v>
      </c>
    </row>
    <row r="33" spans="1:9" x14ac:dyDescent="0.25">
      <c r="B33">
        <f>SQRT((((0.5*(B30*0.000001)*(POWER(B29,2)))+(0.5*(D30*0.000001)*(POWER(D29,2))))/2)/(0.5*($A$4*0.000001)))</f>
        <v>33.739660235426058</v>
      </c>
      <c r="C33">
        <f>C29</f>
        <v>36.959945987005831</v>
      </c>
      <c r="D33">
        <f>SQRT((((0.5*(B30*0.000001)*(POWER(B29,2)))+(0.5*(D30*0.000001)*(POWER(D29,2))))/2)/(0.5*($A$4*0.000001)))</f>
        <v>33.739660235426058</v>
      </c>
      <c r="G33">
        <f>(G29+I29)/2</f>
        <v>15.625</v>
      </c>
      <c r="H33">
        <f>H29</f>
        <v>18.75</v>
      </c>
      <c r="I33">
        <f>(G29+I29)/2</f>
        <v>15.625</v>
      </c>
    </row>
    <row r="34" spans="1:9" x14ac:dyDescent="0.25">
      <c r="B34">
        <f>$A$4</f>
        <v>4700</v>
      </c>
      <c r="C34">
        <f>$A$4</f>
        <v>4700</v>
      </c>
      <c r="D34">
        <f>$A$4</f>
        <v>4700</v>
      </c>
      <c r="G34">
        <f>$A$4</f>
        <v>4700</v>
      </c>
      <c r="H34">
        <f>$A$4</f>
        <v>4700</v>
      </c>
      <c r="I34">
        <f>$A$4</f>
        <v>4700</v>
      </c>
    </row>
    <row r="35" spans="1:9" x14ac:dyDescent="0.25">
      <c r="B35" t="s">
        <v>7</v>
      </c>
      <c r="G35" t="s">
        <v>7</v>
      </c>
    </row>
    <row r="36" spans="1:9" x14ac:dyDescent="0.25">
      <c r="B36" t="s">
        <v>0</v>
      </c>
      <c r="C36" t="s">
        <v>3</v>
      </c>
      <c r="G36" t="s">
        <v>0</v>
      </c>
      <c r="H36" t="s">
        <v>3</v>
      </c>
    </row>
    <row r="37" spans="1:9" x14ac:dyDescent="0.25">
      <c r="B37">
        <f>B33</f>
        <v>33.739660235426058</v>
      </c>
      <c r="C37">
        <f>C33+D33</f>
        <v>70.699606222431896</v>
      </c>
      <c r="G37">
        <f>G33</f>
        <v>15.625</v>
      </c>
      <c r="H37">
        <f>H33+I33</f>
        <v>34.375</v>
      </c>
    </row>
    <row r="38" spans="1:9" x14ac:dyDescent="0.25">
      <c r="B38">
        <f>$A$4</f>
        <v>4700</v>
      </c>
      <c r="C38">
        <f>1/((1/C34)+(1/D34))</f>
        <v>2350</v>
      </c>
      <c r="G38">
        <f>$A$4</f>
        <v>4700</v>
      </c>
      <c r="H38">
        <f>1/((1/H34)+(1/I34))</f>
        <v>2350</v>
      </c>
    </row>
    <row r="39" spans="1:9" x14ac:dyDescent="0.25">
      <c r="B39" t="s">
        <v>8</v>
      </c>
      <c r="G39" t="s">
        <v>8</v>
      </c>
    </row>
    <row r="40" spans="1:9" x14ac:dyDescent="0.25">
      <c r="B40" t="s">
        <v>9</v>
      </c>
      <c r="C40" t="s">
        <v>3</v>
      </c>
      <c r="G40" t="s">
        <v>9</v>
      </c>
      <c r="H40" t="s">
        <v>3</v>
      </c>
    </row>
    <row r="41" spans="1:9" x14ac:dyDescent="0.25">
      <c r="B41">
        <f>SQRT((((0.5*(B38*0.000001)*(POWER(B37,2)))+(0.5*(C38*0.000001)*(POWER(C37,2))))/2)/(0.5*($A$4*0.000001)))</f>
        <v>42.647284982783226</v>
      </c>
      <c r="C41">
        <f>SQRT((((0.5*(B38*0.000001)*(POWER(B37,2)))+(0.5*(C38*0.000001)*(POWER(C37,2))))/2)/(0.5*($A$4*0.000001)))</f>
        <v>42.647284982783226</v>
      </c>
      <c r="G41">
        <f>(H37+G37)/2</f>
        <v>25</v>
      </c>
      <c r="H41">
        <f>(H37+G37)/2</f>
        <v>25</v>
      </c>
    </row>
    <row r="42" spans="1:9" x14ac:dyDescent="0.25">
      <c r="B42">
        <f>$A$4</f>
        <v>4700</v>
      </c>
      <c r="C42">
        <f>C38</f>
        <v>2350</v>
      </c>
      <c r="G42">
        <f>$A$4</f>
        <v>4700</v>
      </c>
      <c r="H42">
        <f>H38</f>
        <v>2350</v>
      </c>
    </row>
    <row r="43" spans="1:9" x14ac:dyDescent="0.25">
      <c r="B43" t="s">
        <v>16</v>
      </c>
      <c r="G43" t="s">
        <v>16</v>
      </c>
    </row>
    <row r="44" spans="1:9" x14ac:dyDescent="0.25">
      <c r="B44" t="s">
        <v>0</v>
      </c>
      <c r="C44" t="s">
        <v>1</v>
      </c>
      <c r="D44" t="s">
        <v>2</v>
      </c>
      <c r="G44" t="s">
        <v>0</v>
      </c>
      <c r="H44" t="s">
        <v>1</v>
      </c>
      <c r="I44" t="s">
        <v>2</v>
      </c>
    </row>
    <row r="45" spans="1:9" x14ac:dyDescent="0.25">
      <c r="B45">
        <f>B41</f>
        <v>42.647284982783226</v>
      </c>
      <c r="C45">
        <f>SQRT(((0.5*(C42*0.000001)*(POWER(C41,2)))/2)/(0.5*(C42*0.000001)))</f>
        <v>30.156184410521231</v>
      </c>
      <c r="D45">
        <f>SQRT(((0.5*(C42*0.000001)*(POWER(C41,2)))/2)/(0.5*(C42*0.000001)))</f>
        <v>30.156184410521231</v>
      </c>
      <c r="G45">
        <f>G41</f>
        <v>25</v>
      </c>
      <c r="H45">
        <f>H41/2</f>
        <v>12.5</v>
      </c>
      <c r="I45">
        <f>H41/2</f>
        <v>12.5</v>
      </c>
    </row>
    <row r="46" spans="1:9" ht="15.75" thickBot="1" x14ac:dyDescent="0.3">
      <c r="B46">
        <f>$A$4</f>
        <v>4700</v>
      </c>
      <c r="C46">
        <f>$A$4</f>
        <v>4700</v>
      </c>
      <c r="D46">
        <f>$A$4</f>
        <v>4700</v>
      </c>
      <c r="G46">
        <f>$A$4</f>
        <v>4700</v>
      </c>
      <c r="H46">
        <f>$A$4</f>
        <v>4700</v>
      </c>
      <c r="I46">
        <f>$A$4</f>
        <v>4700</v>
      </c>
    </row>
    <row r="47" spans="1:9" x14ac:dyDescent="0.25">
      <c r="A47" s="1" t="s">
        <v>17</v>
      </c>
      <c r="F47" s="1" t="s">
        <v>17</v>
      </c>
    </row>
    <row r="48" spans="1:9" ht="15.75" thickBot="1" x14ac:dyDescent="0.3">
      <c r="A48" s="2">
        <f>A27+1</f>
        <v>3</v>
      </c>
      <c r="B48" t="s">
        <v>6</v>
      </c>
      <c r="F48" s="2">
        <f>F27+1</f>
        <v>3</v>
      </c>
      <c r="G48" t="s">
        <v>6</v>
      </c>
    </row>
    <row r="49" spans="2:9" x14ac:dyDescent="0.25">
      <c r="B49" t="s">
        <v>0</v>
      </c>
      <c r="C49" t="s">
        <v>1</v>
      </c>
      <c r="D49" t="s">
        <v>2</v>
      </c>
      <c r="G49" t="s">
        <v>0</v>
      </c>
      <c r="H49" t="s">
        <v>1</v>
      </c>
      <c r="I49" t="s">
        <v>2</v>
      </c>
    </row>
    <row r="50" spans="2:9" x14ac:dyDescent="0.25">
      <c r="B50">
        <f>SQRT((((0.5*(B46*0.000001)*(POWER(B45,2)))+(0.5*(C46*0.000001)*(POWER(C45,2))))/2)/(0.5*($A$4*0.000001)))</f>
        <v>36.933632197524865</v>
      </c>
      <c r="C50">
        <f>SQRT((((0.5*(B46*0.000001)*(POWER(B45,2)))+(0.5*(C46*0.000001)*(POWER(C45,2))))/2)/(0.5*($A$4*0.000001)))</f>
        <v>36.933632197524865</v>
      </c>
      <c r="D50">
        <f>D45</f>
        <v>30.156184410521231</v>
      </c>
      <c r="G50">
        <f>(G45+H45)/2</f>
        <v>18.75</v>
      </c>
      <c r="H50">
        <f>(G45+H45)/2</f>
        <v>18.75</v>
      </c>
      <c r="I50">
        <f>I45</f>
        <v>12.5</v>
      </c>
    </row>
    <row r="51" spans="2:9" x14ac:dyDescent="0.25">
      <c r="B51">
        <f>$A$4</f>
        <v>4700</v>
      </c>
      <c r="C51">
        <f>$A$4</f>
        <v>4700</v>
      </c>
      <c r="D51">
        <f>$A$4</f>
        <v>4700</v>
      </c>
      <c r="G51">
        <f>$A$4</f>
        <v>4700</v>
      </c>
      <c r="H51">
        <f>$A$4</f>
        <v>4700</v>
      </c>
      <c r="I51">
        <f>$A$4</f>
        <v>4700</v>
      </c>
    </row>
    <row r="52" spans="2:9" x14ac:dyDescent="0.25">
      <c r="B52" t="s">
        <v>5</v>
      </c>
      <c r="G52" t="s">
        <v>5</v>
      </c>
    </row>
    <row r="53" spans="2:9" x14ac:dyDescent="0.25">
      <c r="B53" t="s">
        <v>0</v>
      </c>
      <c r="C53" t="s">
        <v>1</v>
      </c>
      <c r="D53" t="s">
        <v>2</v>
      </c>
      <c r="G53" t="s">
        <v>0</v>
      </c>
      <c r="H53" t="s">
        <v>1</v>
      </c>
      <c r="I53" t="s">
        <v>2</v>
      </c>
    </row>
    <row r="54" spans="2:9" x14ac:dyDescent="0.25">
      <c r="B54">
        <f>SQRT((((0.5*(B51*0.000001)*(POWER(B50,2)))+(0.5*(D51*0.000001)*(POWER(D50,2))))/2)/(0.5*($A$4*0.000001)))</f>
        <v>33.715639141972446</v>
      </c>
      <c r="C54">
        <f>C50</f>
        <v>36.933632197524865</v>
      </c>
      <c r="D54">
        <f>SQRT((((0.5*(B51*0.000001)*(POWER(B50,2)))+(0.5*(D51*0.000001)*(POWER(D50,2))))/2)/(0.5*($A$4*0.000001)))</f>
        <v>33.715639141972446</v>
      </c>
      <c r="G54">
        <f>G50/2</f>
        <v>9.375</v>
      </c>
      <c r="H54">
        <f>H50</f>
        <v>18.75</v>
      </c>
      <c r="I54">
        <f>G50/2</f>
        <v>9.375</v>
      </c>
    </row>
    <row r="55" spans="2:9" x14ac:dyDescent="0.25">
      <c r="B55">
        <f>$A$4</f>
        <v>4700</v>
      </c>
      <c r="C55">
        <f>$A$4</f>
        <v>4700</v>
      </c>
      <c r="D55">
        <f>$A$4</f>
        <v>4700</v>
      </c>
      <c r="G55">
        <f>$A$4</f>
        <v>4700</v>
      </c>
      <c r="H55">
        <f>$A$4</f>
        <v>4700</v>
      </c>
      <c r="I55">
        <f>$A$4</f>
        <v>4700</v>
      </c>
    </row>
    <row r="56" spans="2:9" x14ac:dyDescent="0.25">
      <c r="B56" t="s">
        <v>7</v>
      </c>
      <c r="G56" t="s">
        <v>7</v>
      </c>
    </row>
    <row r="57" spans="2:9" x14ac:dyDescent="0.25">
      <c r="B57" t="s">
        <v>0</v>
      </c>
      <c r="C57" t="s">
        <v>3</v>
      </c>
      <c r="G57" t="s">
        <v>0</v>
      </c>
      <c r="H57" t="s">
        <v>3</v>
      </c>
    </row>
    <row r="58" spans="2:9" x14ac:dyDescent="0.25">
      <c r="B58">
        <f>B54</f>
        <v>33.715639141972446</v>
      </c>
      <c r="C58">
        <f>C54+D54</f>
        <v>70.649271339497318</v>
      </c>
      <c r="G58">
        <f>G54</f>
        <v>9.375</v>
      </c>
      <c r="H58">
        <f>H54+I54</f>
        <v>28.125</v>
      </c>
    </row>
    <row r="59" spans="2:9" x14ac:dyDescent="0.25">
      <c r="B59">
        <f>$A$4</f>
        <v>4700</v>
      </c>
      <c r="C59">
        <f>1/((1/C55)+(1/D55))</f>
        <v>2350</v>
      </c>
      <c r="G59">
        <f>$A$4</f>
        <v>4700</v>
      </c>
      <c r="H59">
        <f>1/((1/H55)+(1/I55))</f>
        <v>2350</v>
      </c>
    </row>
    <row r="60" spans="2:9" x14ac:dyDescent="0.25">
      <c r="B60" t="s">
        <v>8</v>
      </c>
      <c r="G60" t="s">
        <v>8</v>
      </c>
    </row>
    <row r="61" spans="2:9" x14ac:dyDescent="0.25">
      <c r="B61" t="s">
        <v>9</v>
      </c>
      <c r="C61" t="s">
        <v>3</v>
      </c>
      <c r="G61" t="s">
        <v>9</v>
      </c>
      <c r="H61" t="s">
        <v>3</v>
      </c>
    </row>
    <row r="62" spans="2:9" x14ac:dyDescent="0.25">
      <c r="B62">
        <f>SQRT((((0.5*(B59*0.000001)*(POWER(B58,2)))+(0.5*(C59*0.000001)*(POWER(C58,2))))/2)/(0.5*($A$4*0.000001)))</f>
        <v>42.616922068309108</v>
      </c>
      <c r="C62">
        <f>SQRT((((0.5*(B59*0.000001)*(POWER(B58,2)))+(0.5*(C59*0.000001)*(POWER(C58,2))))/2)/(0.5*($A$4*0.000001)))</f>
        <v>42.616922068309108</v>
      </c>
      <c r="G62">
        <f>(H58+G58)/2</f>
        <v>18.75</v>
      </c>
      <c r="H62">
        <f>(H58+G58)/2</f>
        <v>18.75</v>
      </c>
    </row>
    <row r="63" spans="2:9" x14ac:dyDescent="0.25">
      <c r="B63">
        <f>$A$4</f>
        <v>4700</v>
      </c>
      <c r="C63">
        <f>C59</f>
        <v>2350</v>
      </c>
      <c r="G63">
        <f>$A$4</f>
        <v>4700</v>
      </c>
      <c r="H63">
        <f>H59</f>
        <v>2350</v>
      </c>
    </row>
    <row r="64" spans="2:9" x14ac:dyDescent="0.25">
      <c r="B64" t="s">
        <v>16</v>
      </c>
      <c r="G64" t="s">
        <v>16</v>
      </c>
    </row>
    <row r="65" spans="1:9" x14ac:dyDescent="0.25">
      <c r="B65" t="s">
        <v>0</v>
      </c>
      <c r="C65" t="s">
        <v>1</v>
      </c>
      <c r="D65" t="s">
        <v>2</v>
      </c>
      <c r="G65" t="s">
        <v>0</v>
      </c>
      <c r="H65" t="s">
        <v>1</v>
      </c>
      <c r="I65" t="s">
        <v>2</v>
      </c>
    </row>
    <row r="66" spans="1:9" x14ac:dyDescent="0.25">
      <c r="B66">
        <f>B62</f>
        <v>42.616922068309108</v>
      </c>
      <c r="C66">
        <f>SQRT(((0.5*(C63*0.000001)*(POWER(C62,2)))/2)/(0.5*(C63*0.000001)))</f>
        <v>30.134714587799998</v>
      </c>
      <c r="D66">
        <f>SQRT(((0.5*(C63*0.000001)*(POWER(C62,2)))/2)/(0.5*(C63*0.000001)))</f>
        <v>30.134714587799998</v>
      </c>
      <c r="G66">
        <f>G62</f>
        <v>18.75</v>
      </c>
      <c r="H66">
        <f>H62/2</f>
        <v>9.375</v>
      </c>
      <c r="I66">
        <f>H62/2</f>
        <v>9.375</v>
      </c>
    </row>
    <row r="67" spans="1:9" ht="15.75" thickBot="1" x14ac:dyDescent="0.3">
      <c r="B67">
        <f>$A$4</f>
        <v>4700</v>
      </c>
      <c r="C67">
        <f>$A$4</f>
        <v>4700</v>
      </c>
      <c r="D67">
        <f>$A$4</f>
        <v>4700</v>
      </c>
      <c r="G67">
        <f>$A$4</f>
        <v>4700</v>
      </c>
      <c r="H67">
        <f>$A$4</f>
        <v>4700</v>
      </c>
      <c r="I67">
        <f>$A$4</f>
        <v>4700</v>
      </c>
    </row>
    <row r="68" spans="1:9" x14ac:dyDescent="0.25">
      <c r="A68" s="1" t="s">
        <v>17</v>
      </c>
      <c r="F68" s="1" t="s">
        <v>17</v>
      </c>
    </row>
    <row r="69" spans="1:9" ht="15.75" thickBot="1" x14ac:dyDescent="0.3">
      <c r="A69" s="2">
        <f>A48+1</f>
        <v>4</v>
      </c>
      <c r="B69" t="s">
        <v>6</v>
      </c>
      <c r="F69" s="2">
        <f>F48+1</f>
        <v>4</v>
      </c>
      <c r="G69" t="s">
        <v>6</v>
      </c>
    </row>
    <row r="70" spans="1:9" x14ac:dyDescent="0.25">
      <c r="B70" t="s">
        <v>0</v>
      </c>
      <c r="C70" t="s">
        <v>1</v>
      </c>
      <c r="D70" t="s">
        <v>2</v>
      </c>
      <c r="G70" t="s">
        <v>0</v>
      </c>
      <c r="H70" t="s">
        <v>1</v>
      </c>
      <c r="I70" t="s">
        <v>2</v>
      </c>
    </row>
    <row r="71" spans="1:9" x14ac:dyDescent="0.25">
      <c r="B71">
        <f>SQRT((((0.5*(B67*0.000001)*(POWER(B66,2)))+(0.5*(C67*0.000001)*(POWER(C66,2))))/2)/(0.5*($A$4*0.000001)))</f>
        <v>36.907337142257347</v>
      </c>
      <c r="C71">
        <f>SQRT((((0.5*(B67*0.000001)*(POWER(B66,2)))+(0.5*(C67*0.000001)*(POWER(C66,2))))/2)/(0.5*($A$4*0.000001)))</f>
        <v>36.907337142257347</v>
      </c>
      <c r="D71">
        <f>D66</f>
        <v>30.134714587799998</v>
      </c>
      <c r="G71">
        <f>(G66+H66)/2</f>
        <v>14.0625</v>
      </c>
      <c r="H71">
        <f>(G66+H66)/2</f>
        <v>14.0625</v>
      </c>
      <c r="I71">
        <f>I66</f>
        <v>9.375</v>
      </c>
    </row>
    <row r="72" spans="1:9" x14ac:dyDescent="0.25">
      <c r="B72">
        <f>$A$4</f>
        <v>4700</v>
      </c>
      <c r="C72">
        <f>$A$4</f>
        <v>4700</v>
      </c>
      <c r="D72">
        <f>$A$4</f>
        <v>4700</v>
      </c>
      <c r="G72">
        <f>$A$4</f>
        <v>4700</v>
      </c>
      <c r="H72">
        <f>$A$4</f>
        <v>4700</v>
      </c>
      <c r="I72">
        <f>$A$4</f>
        <v>4700</v>
      </c>
    </row>
    <row r="73" spans="1:9" x14ac:dyDescent="0.25">
      <c r="B73" t="s">
        <v>5</v>
      </c>
      <c r="G73" t="s">
        <v>5</v>
      </c>
    </row>
    <row r="74" spans="1:9" x14ac:dyDescent="0.25">
      <c r="B74" t="s">
        <v>0</v>
      </c>
      <c r="C74" t="s">
        <v>1</v>
      </c>
      <c r="D74" t="s">
        <v>2</v>
      </c>
      <c r="G74" t="s">
        <v>0</v>
      </c>
      <c r="H74" t="s">
        <v>1</v>
      </c>
      <c r="I74" t="s">
        <v>2</v>
      </c>
    </row>
    <row r="75" spans="1:9" x14ac:dyDescent="0.25">
      <c r="B75">
        <f>SQRT((((0.5*(B72*0.000001)*(POWER(B71,2)))+(0.5*(D72*0.000001)*(POWER(D71,2))))/2)/(0.5*($A$4*0.000001)))</f>
        <v>33.691635150437676</v>
      </c>
      <c r="C75">
        <f>C71</f>
        <v>36.907337142257347</v>
      </c>
      <c r="D75">
        <f>SQRT((((0.5*(B72*0.000001)*(POWER(B71,2)))+(0.5*(D72*0.000001)*(POWER(D71,2))))/2)/(0.5*($A$4*0.000001)))</f>
        <v>33.691635150437676</v>
      </c>
      <c r="G75">
        <f>G71/2</f>
        <v>7.03125</v>
      </c>
      <c r="H75">
        <f>H71</f>
        <v>14.0625</v>
      </c>
      <c r="I75">
        <f>G71/2</f>
        <v>7.03125</v>
      </c>
    </row>
    <row r="76" spans="1:9" x14ac:dyDescent="0.25">
      <c r="B76">
        <f>$A$4</f>
        <v>4700</v>
      </c>
      <c r="C76">
        <f>$A$4</f>
        <v>4700</v>
      </c>
      <c r="D76">
        <f>$A$4</f>
        <v>4700</v>
      </c>
      <c r="G76">
        <f>$A$4</f>
        <v>4700</v>
      </c>
      <c r="H76">
        <f>$A$4</f>
        <v>4700</v>
      </c>
      <c r="I76">
        <f>$A$4</f>
        <v>4700</v>
      </c>
    </row>
    <row r="77" spans="1:9" x14ac:dyDescent="0.25">
      <c r="B77" t="s">
        <v>7</v>
      </c>
      <c r="G77" t="s">
        <v>7</v>
      </c>
    </row>
    <row r="78" spans="1:9" x14ac:dyDescent="0.25">
      <c r="B78" t="s">
        <v>0</v>
      </c>
      <c r="C78" t="s">
        <v>3</v>
      </c>
      <c r="G78" t="s">
        <v>0</v>
      </c>
      <c r="H78" t="s">
        <v>3</v>
      </c>
    </row>
    <row r="79" spans="1:9" x14ac:dyDescent="0.25">
      <c r="B79">
        <f>B75</f>
        <v>33.691635150437676</v>
      </c>
      <c r="C79">
        <f>C75+D75</f>
        <v>70.598972292695024</v>
      </c>
      <c r="G79">
        <f>G75</f>
        <v>7.03125</v>
      </c>
      <c r="H79">
        <f>H75+I75</f>
        <v>21.09375</v>
      </c>
    </row>
    <row r="80" spans="1:9" x14ac:dyDescent="0.25">
      <c r="B80">
        <f>$A$4</f>
        <v>4700</v>
      </c>
      <c r="C80">
        <f>1/((1/C76)+(1/D76))</f>
        <v>2350</v>
      </c>
      <c r="G80">
        <f>$A$4</f>
        <v>4700</v>
      </c>
      <c r="H80">
        <f>1/((1/H76)+(1/I76))</f>
        <v>2350</v>
      </c>
    </row>
    <row r="81" spans="1:9" x14ac:dyDescent="0.25">
      <c r="B81" t="s">
        <v>8</v>
      </c>
      <c r="G81" t="s">
        <v>8</v>
      </c>
    </row>
    <row r="82" spans="1:9" x14ac:dyDescent="0.25">
      <c r="B82" t="s">
        <v>9</v>
      </c>
      <c r="C82" t="s">
        <v>3</v>
      </c>
      <c r="G82" t="s">
        <v>9</v>
      </c>
      <c r="H82" t="s">
        <v>3</v>
      </c>
    </row>
    <row r="83" spans="1:9" x14ac:dyDescent="0.25">
      <c r="B83">
        <f>SQRT((((0.5*(B80*0.000001)*(POWER(B79,2)))+(0.5*(C80*0.000001)*(POWER(C79,2))))/2)/(0.5*($A$4*0.000001)))</f>
        <v>42.586580770840051</v>
      </c>
      <c r="C83">
        <f>SQRT((((0.5*(B80*0.000001)*(POWER(B79,2)))+(0.5*(C80*0.000001)*(POWER(C79,2))))/2)/(0.5*($A$4*0.000001)))</f>
        <v>42.586580770840051</v>
      </c>
      <c r="G83">
        <f>(H79+G79)/2</f>
        <v>14.0625</v>
      </c>
      <c r="H83">
        <f>(H79+G79)/2</f>
        <v>14.0625</v>
      </c>
    </row>
    <row r="84" spans="1:9" x14ac:dyDescent="0.25">
      <c r="B84">
        <f>$A$4</f>
        <v>4700</v>
      </c>
      <c r="C84">
        <f>C80</f>
        <v>2350</v>
      </c>
      <c r="G84">
        <f>$A$4</f>
        <v>4700</v>
      </c>
      <c r="H84">
        <f>H80</f>
        <v>2350</v>
      </c>
    </row>
    <row r="85" spans="1:9" x14ac:dyDescent="0.25">
      <c r="B85" t="s">
        <v>16</v>
      </c>
      <c r="G85" t="s">
        <v>16</v>
      </c>
    </row>
    <row r="86" spans="1:9" x14ac:dyDescent="0.25">
      <c r="B86" t="s">
        <v>0</v>
      </c>
      <c r="C86" t="s">
        <v>1</v>
      </c>
      <c r="D86" t="s">
        <v>2</v>
      </c>
      <c r="G86" t="s">
        <v>0</v>
      </c>
      <c r="H86" t="s">
        <v>1</v>
      </c>
      <c r="I86" t="s">
        <v>2</v>
      </c>
    </row>
    <row r="87" spans="1:9" x14ac:dyDescent="0.25">
      <c r="B87">
        <f>B83</f>
        <v>42.586580770840051</v>
      </c>
      <c r="C87">
        <f>SQRT(((0.5*(C84*0.000001)*(POWER(C83,2)))/2)/(0.5*(C84*0.000001)))</f>
        <v>30.113260050609625</v>
      </c>
      <c r="D87">
        <f>SQRT(((0.5*(C84*0.000001)*(POWER(C83,2)))/2)/(0.5*(C84*0.000001)))</f>
        <v>30.113260050609625</v>
      </c>
      <c r="G87">
        <f>G83</f>
        <v>14.0625</v>
      </c>
      <c r="H87">
        <f>H83/2</f>
        <v>7.03125</v>
      </c>
      <c r="I87">
        <f>H83/2</f>
        <v>7.03125</v>
      </c>
    </row>
    <row r="88" spans="1:9" ht="15.75" thickBot="1" x14ac:dyDescent="0.3">
      <c r="B88">
        <f>$A$4</f>
        <v>4700</v>
      </c>
      <c r="C88">
        <f>$A$4</f>
        <v>4700</v>
      </c>
      <c r="D88">
        <f>$A$4</f>
        <v>4700</v>
      </c>
      <c r="G88">
        <f>$A$4</f>
        <v>4700</v>
      </c>
      <c r="H88">
        <f>$A$4</f>
        <v>4700</v>
      </c>
      <c r="I88">
        <f>$A$4</f>
        <v>4700</v>
      </c>
    </row>
    <row r="89" spans="1:9" x14ac:dyDescent="0.25">
      <c r="A89" s="1" t="s">
        <v>17</v>
      </c>
      <c r="F89" s="1" t="s">
        <v>17</v>
      </c>
    </row>
    <row r="90" spans="1:9" ht="15.75" thickBot="1" x14ac:dyDescent="0.3">
      <c r="A90" s="2">
        <f>A69+1</f>
        <v>5</v>
      </c>
      <c r="B90" t="s">
        <v>6</v>
      </c>
      <c r="F90" s="2">
        <f>F69+1</f>
        <v>5</v>
      </c>
      <c r="G90" t="s">
        <v>6</v>
      </c>
    </row>
    <row r="91" spans="1:9" x14ac:dyDescent="0.25">
      <c r="B91" t="s">
        <v>0</v>
      </c>
      <c r="C91" t="s">
        <v>1</v>
      </c>
      <c r="D91" t="s">
        <v>2</v>
      </c>
      <c r="G91" t="s">
        <v>0</v>
      </c>
      <c r="H91" t="s">
        <v>1</v>
      </c>
      <c r="I91" t="s">
        <v>2</v>
      </c>
    </row>
    <row r="92" spans="1:9" x14ac:dyDescent="0.25">
      <c r="B92">
        <f>SQRT((((0.5*(B88*0.000001)*(POWER(B87,2)))+(0.5*(C88*0.000001)*(POWER(C87,2))))/2)/(0.5*($A$4*0.000001)))</f>
        <v>36.88106080786536</v>
      </c>
      <c r="C92">
        <f>SQRT((((0.5*(B88*0.000001)*(POWER(B87,2)))+(0.5*(C88*0.000001)*(POWER(C87,2))))/2)/(0.5*($A$4*0.000001)))</f>
        <v>36.88106080786536</v>
      </c>
      <c r="D92">
        <f>D87</f>
        <v>30.113260050609625</v>
      </c>
      <c r="G92">
        <f>(G87+H87)/2</f>
        <v>10.546875</v>
      </c>
      <c r="H92">
        <f>(G87+H87)/2</f>
        <v>10.546875</v>
      </c>
      <c r="I92">
        <f>I87</f>
        <v>7.03125</v>
      </c>
    </row>
    <row r="93" spans="1:9" x14ac:dyDescent="0.25">
      <c r="B93">
        <f>$A$4</f>
        <v>4700</v>
      </c>
      <c r="C93">
        <f>$A$4</f>
        <v>4700</v>
      </c>
      <c r="D93">
        <f>$A$4</f>
        <v>4700</v>
      </c>
      <c r="G93">
        <f>$A$4</f>
        <v>4700</v>
      </c>
      <c r="H93">
        <f>$A$4</f>
        <v>4700</v>
      </c>
      <c r="I93">
        <f>$A$4</f>
        <v>4700</v>
      </c>
    </row>
    <row r="94" spans="1:9" x14ac:dyDescent="0.25">
      <c r="B94" t="s">
        <v>5</v>
      </c>
      <c r="G94" t="s">
        <v>5</v>
      </c>
    </row>
    <row r="95" spans="1:9" x14ac:dyDescent="0.25">
      <c r="B95" t="s">
        <v>0</v>
      </c>
      <c r="C95" t="s">
        <v>1</v>
      </c>
      <c r="D95" t="s">
        <v>2</v>
      </c>
      <c r="G95" t="s">
        <v>0</v>
      </c>
      <c r="H95" t="s">
        <v>1</v>
      </c>
      <c r="I95" t="s">
        <v>2</v>
      </c>
    </row>
    <row r="96" spans="1:9" x14ac:dyDescent="0.25">
      <c r="B96">
        <f>SQRT((((0.5*(B93*0.000001)*(POWER(B92,2)))+(0.5*(D93*0.000001)*(POWER(D92,2))))/2)/(0.5*($A$4*0.000001)))</f>
        <v>33.667648248645939</v>
      </c>
      <c r="C96">
        <f>C92</f>
        <v>36.88106080786536</v>
      </c>
      <c r="D96">
        <f>SQRT((((0.5*(B93*0.000001)*(POWER(B92,2)))+(0.5*(D93*0.000001)*(POWER(D92,2))))/2)/(0.5*($A$4*0.000001)))</f>
        <v>33.667648248645939</v>
      </c>
      <c r="G96">
        <f>G92/2</f>
        <v>5.2734375</v>
      </c>
      <c r="H96">
        <f>H92</f>
        <v>10.546875</v>
      </c>
      <c r="I96">
        <f>G92/2</f>
        <v>5.2734375</v>
      </c>
    </row>
    <row r="97" spans="1:9" x14ac:dyDescent="0.25">
      <c r="B97">
        <f>$A$4</f>
        <v>4700</v>
      </c>
      <c r="C97">
        <f>$A$4</f>
        <v>4700</v>
      </c>
      <c r="D97">
        <f>$A$4</f>
        <v>4700</v>
      </c>
      <c r="G97">
        <f>$A$4</f>
        <v>4700</v>
      </c>
      <c r="H97">
        <f>$A$4</f>
        <v>4700</v>
      </c>
      <c r="I97">
        <f>$A$4</f>
        <v>4700</v>
      </c>
    </row>
    <row r="98" spans="1:9" x14ac:dyDescent="0.25">
      <c r="B98" t="s">
        <v>7</v>
      </c>
      <c r="G98" t="s">
        <v>7</v>
      </c>
    </row>
    <row r="99" spans="1:9" x14ac:dyDescent="0.25">
      <c r="B99" t="s">
        <v>0</v>
      </c>
      <c r="C99" t="s">
        <v>3</v>
      </c>
      <c r="G99" t="s">
        <v>0</v>
      </c>
      <c r="H99" t="s">
        <v>3</v>
      </c>
    </row>
    <row r="100" spans="1:9" x14ac:dyDescent="0.25">
      <c r="B100">
        <f>B96</f>
        <v>33.667648248645939</v>
      </c>
      <c r="C100">
        <f>C96+D96</f>
        <v>70.548709056511299</v>
      </c>
      <c r="G100">
        <f>G96</f>
        <v>5.2734375</v>
      </c>
      <c r="H100">
        <f>H96+I96</f>
        <v>15.8203125</v>
      </c>
    </row>
    <row r="101" spans="1:9" x14ac:dyDescent="0.25">
      <c r="B101">
        <f>$A$4</f>
        <v>4700</v>
      </c>
      <c r="C101">
        <f>1/((1/C97)+(1/D97))</f>
        <v>2350</v>
      </c>
      <c r="G101">
        <f>$A$4</f>
        <v>4700</v>
      </c>
      <c r="H101">
        <f>1/((1/H97)+(1/I97))</f>
        <v>2350</v>
      </c>
    </row>
    <row r="102" spans="1:9" x14ac:dyDescent="0.25">
      <c r="B102" t="s">
        <v>8</v>
      </c>
      <c r="G102" t="s">
        <v>8</v>
      </c>
    </row>
    <row r="103" spans="1:9" x14ac:dyDescent="0.25">
      <c r="B103" t="s">
        <v>9</v>
      </c>
      <c r="C103" t="s">
        <v>3</v>
      </c>
      <c r="G103" t="s">
        <v>9</v>
      </c>
      <c r="H103" t="s">
        <v>3</v>
      </c>
    </row>
    <row r="104" spans="1:9" x14ac:dyDescent="0.25">
      <c r="B104">
        <f>SQRT((((0.5*(B101*0.000001)*(POWER(B100,2)))+(0.5*(C101*0.000001)*(POWER(C100,2))))/2)/(0.5*($A$4*0.000001)))</f>
        <v>42.556261074985734</v>
      </c>
      <c r="C104">
        <f>SQRT((((0.5*(B101*0.000001)*(POWER(B100,2)))+(0.5*(C101*0.000001)*(POWER(C100,2))))/2)/(0.5*($A$4*0.000001)))</f>
        <v>42.556261074985734</v>
      </c>
      <c r="G104">
        <f>(H100+G100)/2</f>
        <v>10.546875</v>
      </c>
      <c r="H104">
        <f>(H100+G100)/2</f>
        <v>10.546875</v>
      </c>
    </row>
    <row r="105" spans="1:9" x14ac:dyDescent="0.25">
      <c r="B105">
        <f>$A$4</f>
        <v>4700</v>
      </c>
      <c r="C105">
        <f>C101</f>
        <v>2350</v>
      </c>
      <c r="G105">
        <f>$A$4</f>
        <v>4700</v>
      </c>
      <c r="H105">
        <f>H101</f>
        <v>2350</v>
      </c>
    </row>
    <row r="106" spans="1:9" x14ac:dyDescent="0.25">
      <c r="B106" t="s">
        <v>16</v>
      </c>
      <c r="G106" t="s">
        <v>16</v>
      </c>
    </row>
    <row r="107" spans="1:9" x14ac:dyDescent="0.25">
      <c r="B107" t="s">
        <v>0</v>
      </c>
      <c r="C107" t="s">
        <v>1</v>
      </c>
      <c r="D107" t="s">
        <v>2</v>
      </c>
      <c r="G107" t="s">
        <v>0</v>
      </c>
      <c r="H107" t="s">
        <v>1</v>
      </c>
      <c r="I107" t="s">
        <v>2</v>
      </c>
    </row>
    <row r="108" spans="1:9" x14ac:dyDescent="0.25">
      <c r="B108">
        <f>B104</f>
        <v>42.556261074985734</v>
      </c>
      <c r="C108">
        <f>SQRT(((0.5*(C105*0.000001)*(POWER(C104,2)))/2)/(0.5*(C105*0.000001)))</f>
        <v>30.09182078806753</v>
      </c>
      <c r="D108">
        <f>SQRT(((0.5*(C105*0.000001)*(POWER(C104,2)))/2)/(0.5*(C105*0.000001)))</f>
        <v>30.09182078806753</v>
      </c>
      <c r="G108">
        <f>G104</f>
        <v>10.546875</v>
      </c>
      <c r="H108">
        <f>H104/2</f>
        <v>5.2734375</v>
      </c>
      <c r="I108">
        <f>H104/2</f>
        <v>5.2734375</v>
      </c>
    </row>
    <row r="109" spans="1:9" ht="15.75" thickBot="1" x14ac:dyDescent="0.3">
      <c r="B109">
        <f>$A$4</f>
        <v>4700</v>
      </c>
      <c r="C109">
        <f>$A$4</f>
        <v>4700</v>
      </c>
      <c r="D109">
        <f>$A$4</f>
        <v>4700</v>
      </c>
      <c r="G109">
        <f>$A$4</f>
        <v>4700</v>
      </c>
      <c r="H109">
        <f>$A$4</f>
        <v>4700</v>
      </c>
      <c r="I109">
        <f>$A$4</f>
        <v>4700</v>
      </c>
    </row>
    <row r="110" spans="1:9" x14ac:dyDescent="0.25">
      <c r="A110" s="1" t="s">
        <v>17</v>
      </c>
      <c r="F110" s="1" t="s">
        <v>17</v>
      </c>
    </row>
    <row r="111" spans="1:9" ht="15.75" thickBot="1" x14ac:dyDescent="0.3">
      <c r="A111" s="2">
        <f>A90+1</f>
        <v>6</v>
      </c>
      <c r="B111" t="s">
        <v>6</v>
      </c>
      <c r="F111" s="2">
        <f>F90+1</f>
        <v>6</v>
      </c>
      <c r="G111" t="s">
        <v>6</v>
      </c>
    </row>
    <row r="112" spans="1:9" x14ac:dyDescent="0.25">
      <c r="B112" t="s">
        <v>0</v>
      </c>
      <c r="C112" t="s">
        <v>1</v>
      </c>
      <c r="D112" t="s">
        <v>2</v>
      </c>
      <c r="G112" t="s">
        <v>0</v>
      </c>
      <c r="H112" t="s">
        <v>1</v>
      </c>
      <c r="I112" t="s">
        <v>2</v>
      </c>
    </row>
    <row r="113" spans="2:9" x14ac:dyDescent="0.25">
      <c r="B113">
        <f>SQRT((((0.5*(B109*0.000001)*(POWER(B108,2)))+(0.5*(C109*0.000001)*(POWER(C108,2))))/2)/(0.5*($A$4*0.000001)))</f>
        <v>36.854803181020515</v>
      </c>
      <c r="C113">
        <f>SQRT((((0.5*(B109*0.000001)*(POWER(B108,2)))+(0.5*(C109*0.000001)*(POWER(C108,2))))/2)/(0.5*($A$4*0.000001)))</f>
        <v>36.854803181020515</v>
      </c>
      <c r="D113">
        <f>D108</f>
        <v>30.09182078806753</v>
      </c>
      <c r="G113">
        <f>(G108+H108)/2</f>
        <v>7.91015625</v>
      </c>
      <c r="H113">
        <f>(G108+H108)/2</f>
        <v>7.91015625</v>
      </c>
      <c r="I113">
        <f>I108</f>
        <v>5.2734375</v>
      </c>
    </row>
    <row r="114" spans="2:9" x14ac:dyDescent="0.25">
      <c r="B114">
        <f>$A$4</f>
        <v>4700</v>
      </c>
      <c r="C114">
        <f>$A$4</f>
        <v>4700</v>
      </c>
      <c r="D114">
        <f>$A$4</f>
        <v>4700</v>
      </c>
      <c r="G114">
        <f>$A$4</f>
        <v>4700</v>
      </c>
      <c r="H114">
        <f>$A$4</f>
        <v>4700</v>
      </c>
      <c r="I114">
        <f>$A$4</f>
        <v>4700</v>
      </c>
    </row>
    <row r="115" spans="2:9" x14ac:dyDescent="0.25">
      <c r="B115" t="s">
        <v>5</v>
      </c>
      <c r="G115" t="s">
        <v>5</v>
      </c>
    </row>
    <row r="116" spans="2:9" x14ac:dyDescent="0.25">
      <c r="B116" t="s">
        <v>0</v>
      </c>
      <c r="C116" t="s">
        <v>1</v>
      </c>
      <c r="D116" t="s">
        <v>2</v>
      </c>
      <c r="G116" t="s">
        <v>0</v>
      </c>
      <c r="H116" t="s">
        <v>1</v>
      </c>
      <c r="I116" t="s">
        <v>2</v>
      </c>
    </row>
    <row r="117" spans="2:9" x14ac:dyDescent="0.25">
      <c r="B117">
        <f>SQRT((((0.5*(B114*0.000001)*(POWER(B113,2)))+(0.5*(D114*0.000001)*(POWER(D113,2))))/2)/(0.5*($A$4*0.000001)))</f>
        <v>33.643678424430149</v>
      </c>
      <c r="C117">
        <f>C113</f>
        <v>36.854803181020515</v>
      </c>
      <c r="D117">
        <f>SQRT((((0.5*(B114*0.000001)*(POWER(B113,2)))+(0.5*(D114*0.000001)*(POWER(D113,2))))/2)/(0.5*($A$4*0.000001)))</f>
        <v>33.643678424430149</v>
      </c>
      <c r="G117">
        <f>G113/2</f>
        <v>3.955078125</v>
      </c>
      <c r="H117">
        <f>H113</f>
        <v>7.91015625</v>
      </c>
      <c r="I117">
        <f>G113/2</f>
        <v>3.955078125</v>
      </c>
    </row>
    <row r="118" spans="2:9" x14ac:dyDescent="0.25">
      <c r="B118">
        <f>$A$4</f>
        <v>4700</v>
      </c>
      <c r="C118">
        <f>$A$4</f>
        <v>4700</v>
      </c>
      <c r="D118">
        <f>$A$4</f>
        <v>4700</v>
      </c>
      <c r="G118">
        <f>$A$4</f>
        <v>4700</v>
      </c>
      <c r="H118">
        <f>$A$4</f>
        <v>4700</v>
      </c>
      <c r="I118">
        <f>$A$4</f>
        <v>4700</v>
      </c>
    </row>
    <row r="119" spans="2:9" x14ac:dyDescent="0.25">
      <c r="B119" t="s">
        <v>7</v>
      </c>
      <c r="G119" t="s">
        <v>7</v>
      </c>
    </row>
    <row r="120" spans="2:9" x14ac:dyDescent="0.25">
      <c r="B120" t="s">
        <v>0</v>
      </c>
      <c r="C120" t="s">
        <v>3</v>
      </c>
      <c r="G120" t="s">
        <v>0</v>
      </c>
      <c r="H120" t="s">
        <v>3</v>
      </c>
    </row>
    <row r="121" spans="2:9" x14ac:dyDescent="0.25">
      <c r="B121">
        <f>B117</f>
        <v>33.643678424430149</v>
      </c>
      <c r="C121">
        <f>C117+D117</f>
        <v>70.498481605450664</v>
      </c>
      <c r="G121">
        <f>G117</f>
        <v>3.955078125</v>
      </c>
      <c r="H121">
        <f>H117+I117</f>
        <v>11.865234375</v>
      </c>
    </row>
    <row r="122" spans="2:9" x14ac:dyDescent="0.25">
      <c r="B122">
        <f>$A$4</f>
        <v>4700</v>
      </c>
      <c r="C122">
        <f>1/((1/C118)+(1/D118))</f>
        <v>2350</v>
      </c>
      <c r="G122">
        <f>$A$4</f>
        <v>4700</v>
      </c>
      <c r="H122">
        <f>1/((1/H118)+(1/I118))</f>
        <v>2350</v>
      </c>
    </row>
    <row r="123" spans="2:9" x14ac:dyDescent="0.25">
      <c r="B123" t="s">
        <v>8</v>
      </c>
      <c r="G123" t="s">
        <v>8</v>
      </c>
    </row>
    <row r="124" spans="2:9" x14ac:dyDescent="0.25">
      <c r="B124" t="s">
        <v>9</v>
      </c>
      <c r="C124" t="s">
        <v>3</v>
      </c>
      <c r="G124" t="s">
        <v>9</v>
      </c>
      <c r="H124" t="s">
        <v>3</v>
      </c>
    </row>
    <row r="125" spans="2:9" x14ac:dyDescent="0.25">
      <c r="B125">
        <f>SQRT((((0.5*(B122*0.000001)*(POWER(B121,2)))+(0.5*(C122*0.000001)*(POWER(C121,2))))/2)/(0.5*($A$4*0.000001)))</f>
        <v>42.525962965366816</v>
      </c>
      <c r="C125">
        <f>SQRT((((0.5*(B122*0.000001)*(POWER(B121,2)))+(0.5*(C122*0.000001)*(POWER(C121,2))))/2)/(0.5*($A$4*0.000001)))</f>
        <v>42.525962965366816</v>
      </c>
      <c r="G125">
        <f>(H121+G121)/2</f>
        <v>7.91015625</v>
      </c>
      <c r="H125">
        <f>(H121+G121)/2</f>
        <v>7.91015625</v>
      </c>
    </row>
    <row r="126" spans="2:9" x14ac:dyDescent="0.25">
      <c r="B126">
        <f>$A$4</f>
        <v>4700</v>
      </c>
      <c r="C126">
        <f>C122</f>
        <v>2350</v>
      </c>
      <c r="G126">
        <f>$A$4</f>
        <v>4700</v>
      </c>
      <c r="H126">
        <f>H122</f>
        <v>2350</v>
      </c>
    </row>
    <row r="127" spans="2:9" x14ac:dyDescent="0.25">
      <c r="B127" t="s">
        <v>16</v>
      </c>
      <c r="G127" t="s">
        <v>16</v>
      </c>
    </row>
    <row r="128" spans="2:9" x14ac:dyDescent="0.25">
      <c r="B128" t="s">
        <v>0</v>
      </c>
      <c r="C128" t="s">
        <v>1</v>
      </c>
      <c r="D128" t="s">
        <v>2</v>
      </c>
      <c r="G128" t="s">
        <v>0</v>
      </c>
      <c r="H128" t="s">
        <v>1</v>
      </c>
      <c r="I128" t="s">
        <v>2</v>
      </c>
    </row>
    <row r="129" spans="1:9" x14ac:dyDescent="0.25">
      <c r="B129">
        <f>B125</f>
        <v>42.525962965366816</v>
      </c>
      <c r="C129">
        <f>SQRT(((0.5*(C126*0.000001)*(POWER(C125,2)))/2)/(0.5*(C126*0.000001)))</f>
        <v>30.070396789298858</v>
      </c>
      <c r="D129">
        <f>SQRT(((0.5*(C126*0.000001)*(POWER(C125,2)))/2)/(0.5*(C126*0.000001)))</f>
        <v>30.070396789298858</v>
      </c>
      <c r="G129">
        <f>G125</f>
        <v>7.91015625</v>
      </c>
      <c r="H129">
        <f>H125/2</f>
        <v>3.955078125</v>
      </c>
      <c r="I129">
        <f>H125/2</f>
        <v>3.955078125</v>
      </c>
    </row>
    <row r="130" spans="1:9" ht="15.75" thickBot="1" x14ac:dyDescent="0.3">
      <c r="B130">
        <f>$A$4</f>
        <v>4700</v>
      </c>
      <c r="C130">
        <f>$A$4</f>
        <v>4700</v>
      </c>
      <c r="D130">
        <f>$A$4</f>
        <v>4700</v>
      </c>
      <c r="G130">
        <f>$A$4</f>
        <v>4700</v>
      </c>
      <c r="H130">
        <f>$A$4</f>
        <v>4700</v>
      </c>
      <c r="I130">
        <f>$A$4</f>
        <v>4700</v>
      </c>
    </row>
    <row r="131" spans="1:9" x14ac:dyDescent="0.25">
      <c r="A131" s="1" t="s">
        <v>17</v>
      </c>
      <c r="F131" s="1" t="s">
        <v>17</v>
      </c>
    </row>
    <row r="132" spans="1:9" ht="15.75" thickBot="1" x14ac:dyDescent="0.3">
      <c r="A132" s="2">
        <f>A111+1</f>
        <v>7</v>
      </c>
      <c r="B132" t="s">
        <v>6</v>
      </c>
      <c r="F132" s="2">
        <f>F111+1</f>
        <v>7</v>
      </c>
      <c r="G132" t="s">
        <v>6</v>
      </c>
    </row>
    <row r="133" spans="1:9" x14ac:dyDescent="0.25">
      <c r="B133" t="s">
        <v>0</v>
      </c>
      <c r="C133" t="s">
        <v>1</v>
      </c>
      <c r="D133" t="s">
        <v>2</v>
      </c>
      <c r="G133" t="s">
        <v>0</v>
      </c>
      <c r="H133" t="s">
        <v>1</v>
      </c>
      <c r="I133" t="s">
        <v>2</v>
      </c>
    </row>
    <row r="134" spans="1:9" x14ac:dyDescent="0.25">
      <c r="B134">
        <f>SQRT((((0.5*(B130*0.000001)*(POWER(B129,2)))+(0.5*(C130*0.000001)*(POWER(C129,2))))/2)/(0.5*($A$4*0.000001)))</f>
        <v>36.828564248403879</v>
      </c>
      <c r="C134">
        <f>SQRT((((0.5*(B130*0.000001)*(POWER(B129,2)))+(0.5*(C130*0.000001)*(POWER(C129,2))))/2)/(0.5*($A$4*0.000001)))</f>
        <v>36.828564248403879</v>
      </c>
      <c r="D134">
        <f>D129</f>
        <v>30.070396789298858</v>
      </c>
      <c r="G134">
        <f>(G129+H129)/2</f>
        <v>5.9326171875</v>
      </c>
      <c r="H134">
        <f>(G129+H129)/2</f>
        <v>5.9326171875</v>
      </c>
      <c r="I134">
        <f>I129</f>
        <v>3.955078125</v>
      </c>
    </row>
    <row r="135" spans="1:9" x14ac:dyDescent="0.25">
      <c r="B135">
        <f>$A$4</f>
        <v>4700</v>
      </c>
      <c r="C135">
        <f>$A$4</f>
        <v>4700</v>
      </c>
      <c r="D135">
        <f>$A$4</f>
        <v>4700</v>
      </c>
      <c r="G135">
        <f>$A$4</f>
        <v>4700</v>
      </c>
      <c r="H135">
        <f>$A$4</f>
        <v>4700</v>
      </c>
      <c r="I135">
        <f>$A$4</f>
        <v>4700</v>
      </c>
    </row>
    <row r="136" spans="1:9" x14ac:dyDescent="0.25">
      <c r="B136" t="s">
        <v>5</v>
      </c>
      <c r="G136" t="s">
        <v>5</v>
      </c>
    </row>
    <row r="137" spans="1:9" x14ac:dyDescent="0.25">
      <c r="B137" t="s">
        <v>0</v>
      </c>
      <c r="C137" t="s">
        <v>1</v>
      </c>
      <c r="D137" t="s">
        <v>2</v>
      </c>
      <c r="G137" t="s">
        <v>0</v>
      </c>
      <c r="H137" t="s">
        <v>1</v>
      </c>
      <c r="I137" t="s">
        <v>2</v>
      </c>
    </row>
    <row r="138" spans="1:9" x14ac:dyDescent="0.25">
      <c r="B138">
        <f>SQRT((((0.5*(B135*0.000001)*(POWER(B134,2)))+(0.5*(D135*0.000001)*(POWER(D134,2))))/2)/(0.5*($A$4*0.000001)))</f>
        <v>33.619725665631833</v>
      </c>
      <c r="C138">
        <f>C134</f>
        <v>36.828564248403879</v>
      </c>
      <c r="D138">
        <f>SQRT((((0.5*(B135*0.000001)*(POWER(B134,2)))+(0.5*(D135*0.000001)*(POWER(D134,2))))/2)/(0.5*($A$4*0.000001)))</f>
        <v>33.619725665631833</v>
      </c>
      <c r="G138">
        <f>G134/2</f>
        <v>2.96630859375</v>
      </c>
      <c r="H138">
        <f>H134</f>
        <v>5.9326171875</v>
      </c>
      <c r="I138">
        <f>G134/2</f>
        <v>2.96630859375</v>
      </c>
    </row>
    <row r="139" spans="1:9" x14ac:dyDescent="0.25">
      <c r="B139">
        <f>$A$4</f>
        <v>4700</v>
      </c>
      <c r="C139">
        <f>$A$4</f>
        <v>4700</v>
      </c>
      <c r="D139">
        <f>$A$4</f>
        <v>4700</v>
      </c>
      <c r="G139">
        <f>$A$4</f>
        <v>4700</v>
      </c>
      <c r="H139">
        <f>$A$4</f>
        <v>4700</v>
      </c>
      <c r="I139">
        <f>$A$4</f>
        <v>4700</v>
      </c>
    </row>
    <row r="140" spans="1:9" x14ac:dyDescent="0.25">
      <c r="B140" t="s">
        <v>7</v>
      </c>
      <c r="G140" t="s">
        <v>7</v>
      </c>
    </row>
    <row r="141" spans="1:9" x14ac:dyDescent="0.25">
      <c r="B141" t="s">
        <v>0</v>
      </c>
      <c r="C141" t="s">
        <v>3</v>
      </c>
      <c r="G141" t="s">
        <v>0</v>
      </c>
      <c r="H141" t="s">
        <v>3</v>
      </c>
    </row>
    <row r="142" spans="1:9" x14ac:dyDescent="0.25">
      <c r="B142">
        <f>B138</f>
        <v>33.619725665631833</v>
      </c>
      <c r="C142">
        <f>C138+D138</f>
        <v>70.448289914035712</v>
      </c>
      <c r="G142">
        <f>G138</f>
        <v>2.96630859375</v>
      </c>
      <c r="H142">
        <f>H138+I138</f>
        <v>8.89892578125</v>
      </c>
    </row>
    <row r="143" spans="1:9" x14ac:dyDescent="0.25">
      <c r="B143">
        <f>$A$4</f>
        <v>4700</v>
      </c>
      <c r="C143">
        <f>1/((1/C139)+(1/D139))</f>
        <v>2350</v>
      </c>
      <c r="G143">
        <f>$A$4</f>
        <v>4700</v>
      </c>
      <c r="H143">
        <f>1/((1/H139)+(1/I139))</f>
        <v>2350</v>
      </c>
    </row>
    <row r="144" spans="1:9" x14ac:dyDescent="0.25">
      <c r="B144" t="s">
        <v>8</v>
      </c>
      <c r="G144" t="s">
        <v>8</v>
      </c>
    </row>
    <row r="145" spans="1:9" x14ac:dyDescent="0.25">
      <c r="B145" t="s">
        <v>9</v>
      </c>
      <c r="C145" t="s">
        <v>3</v>
      </c>
      <c r="G145" t="s">
        <v>9</v>
      </c>
      <c r="H145" t="s">
        <v>3</v>
      </c>
    </row>
    <row r="146" spans="1:9" x14ac:dyDescent="0.25">
      <c r="B146">
        <f>SQRT((((0.5*(B143*0.000001)*(POWER(B142,2)))+(0.5*(C143*0.000001)*(POWER(C142,2))))/2)/(0.5*($A$4*0.000001)))</f>
        <v>42.495686426614853</v>
      </c>
      <c r="C146">
        <f>SQRT((((0.5*(B143*0.000001)*(POWER(B142,2)))+(0.5*(C143*0.000001)*(POWER(C142,2))))/2)/(0.5*($A$4*0.000001)))</f>
        <v>42.495686426614853</v>
      </c>
      <c r="G146">
        <f>(H142+G142)/2</f>
        <v>5.9326171875</v>
      </c>
      <c r="H146">
        <f>(H142+G142)/2</f>
        <v>5.9326171875</v>
      </c>
    </row>
    <row r="147" spans="1:9" x14ac:dyDescent="0.25">
      <c r="B147">
        <f>$A$4</f>
        <v>4700</v>
      </c>
      <c r="C147">
        <f>C143</f>
        <v>2350</v>
      </c>
      <c r="G147">
        <f>$A$4</f>
        <v>4700</v>
      </c>
      <c r="H147">
        <f>H143</f>
        <v>2350</v>
      </c>
    </row>
    <row r="148" spans="1:9" x14ac:dyDescent="0.25">
      <c r="B148" t="s">
        <v>16</v>
      </c>
      <c r="G148" t="s">
        <v>16</v>
      </c>
    </row>
    <row r="149" spans="1:9" x14ac:dyDescent="0.25">
      <c r="B149" t="s">
        <v>0</v>
      </c>
      <c r="C149" t="s">
        <v>1</v>
      </c>
      <c r="D149" t="s">
        <v>2</v>
      </c>
      <c r="G149" t="s">
        <v>0</v>
      </c>
      <c r="H149" t="s">
        <v>1</v>
      </c>
      <c r="I149" t="s">
        <v>2</v>
      </c>
    </row>
    <row r="150" spans="1:9" x14ac:dyDescent="0.25">
      <c r="B150">
        <f>B146</f>
        <v>42.495686426614853</v>
      </c>
      <c r="C150">
        <f>SQRT(((0.5*(C147*0.000001)*(POWER(C146,2)))/2)/(0.5*(C147*0.000001)))</f>
        <v>30.048988043436484</v>
      </c>
      <c r="D150">
        <f>SQRT(((0.5*(C147*0.000001)*(POWER(C146,2)))/2)/(0.5*(C147*0.000001)))</f>
        <v>30.048988043436484</v>
      </c>
      <c r="G150">
        <f>G146</f>
        <v>5.9326171875</v>
      </c>
      <c r="H150">
        <f>H146/2</f>
        <v>2.96630859375</v>
      </c>
      <c r="I150">
        <f>H146/2</f>
        <v>2.96630859375</v>
      </c>
    </row>
    <row r="151" spans="1:9" ht="15.75" thickBot="1" x14ac:dyDescent="0.3">
      <c r="B151">
        <f>$A$4</f>
        <v>4700</v>
      </c>
      <c r="C151">
        <f>$A$4</f>
        <v>4700</v>
      </c>
      <c r="D151">
        <f>$A$4</f>
        <v>4700</v>
      </c>
      <c r="G151">
        <f>$A$4</f>
        <v>4700</v>
      </c>
      <c r="H151">
        <f>$A$4</f>
        <v>4700</v>
      </c>
      <c r="I151">
        <f>$A$4</f>
        <v>4700</v>
      </c>
    </row>
    <row r="152" spans="1:9" x14ac:dyDescent="0.25">
      <c r="A152" s="1" t="s">
        <v>17</v>
      </c>
      <c r="F152" s="1" t="s">
        <v>17</v>
      </c>
    </row>
    <row r="153" spans="1:9" ht="15.75" thickBot="1" x14ac:dyDescent="0.3">
      <c r="A153" s="2">
        <f>A132+1</f>
        <v>8</v>
      </c>
      <c r="B153" t="s">
        <v>6</v>
      </c>
      <c r="F153" s="2">
        <f>F132+1</f>
        <v>8</v>
      </c>
      <c r="G153" t="s">
        <v>6</v>
      </c>
    </row>
    <row r="154" spans="1:9" x14ac:dyDescent="0.25">
      <c r="B154" t="s">
        <v>0</v>
      </c>
      <c r="C154" t="s">
        <v>1</v>
      </c>
      <c r="D154" t="s">
        <v>2</v>
      </c>
      <c r="G154" t="s">
        <v>0</v>
      </c>
      <c r="H154" t="s">
        <v>1</v>
      </c>
      <c r="I154" t="s">
        <v>2</v>
      </c>
    </row>
    <row r="155" spans="1:9" x14ac:dyDescent="0.25">
      <c r="B155">
        <f>SQRT((((0.5*(B151*0.000001)*(POWER(B150,2)))+(0.5*(C151*0.000001)*(POWER(C150,2))))/2)/(0.5*($A$4*0.000001)))</f>
        <v>36.802343996706014</v>
      </c>
      <c r="C155">
        <f>SQRT((((0.5*(B151*0.000001)*(POWER(B150,2)))+(0.5*(C151*0.000001)*(POWER(C150,2))))/2)/(0.5*($A$4*0.000001)))</f>
        <v>36.802343996706014</v>
      </c>
      <c r="D155">
        <f>D150</f>
        <v>30.048988043436484</v>
      </c>
      <c r="G155">
        <f>(G150+H150)/2</f>
        <v>4.449462890625</v>
      </c>
      <c r="H155">
        <f>(G150+H150)/2</f>
        <v>4.449462890625</v>
      </c>
      <c r="I155">
        <f>I150</f>
        <v>2.96630859375</v>
      </c>
    </row>
    <row r="156" spans="1:9" x14ac:dyDescent="0.25">
      <c r="B156">
        <f>$A$4</f>
        <v>4700</v>
      </c>
      <c r="C156">
        <f>$A$4</f>
        <v>4700</v>
      </c>
      <c r="D156">
        <f>$A$4</f>
        <v>4700</v>
      </c>
      <c r="G156">
        <f>$A$4</f>
        <v>4700</v>
      </c>
      <c r="H156">
        <f>$A$4</f>
        <v>4700</v>
      </c>
      <c r="I156">
        <f>$A$4</f>
        <v>4700</v>
      </c>
    </row>
    <row r="157" spans="1:9" x14ac:dyDescent="0.25">
      <c r="B157" t="s">
        <v>5</v>
      </c>
      <c r="G157" t="s">
        <v>5</v>
      </c>
    </row>
    <row r="158" spans="1:9" x14ac:dyDescent="0.25">
      <c r="B158" t="s">
        <v>0</v>
      </c>
      <c r="C158" t="s">
        <v>1</v>
      </c>
      <c r="D158" t="s">
        <v>2</v>
      </c>
      <c r="G158" t="s">
        <v>0</v>
      </c>
      <c r="H158" t="s">
        <v>1</v>
      </c>
      <c r="I158" t="s">
        <v>2</v>
      </c>
    </row>
    <row r="159" spans="1:9" x14ac:dyDescent="0.25">
      <c r="B159">
        <f>SQRT((((0.5*(B156*0.000001)*(POWER(B155,2)))+(0.5*(D156*0.000001)*(POWER(D155,2))))/2)/(0.5*($A$4*0.000001)))</f>
        <v>33.595789960101193</v>
      </c>
      <c r="C159">
        <f>C155</f>
        <v>36.802343996706014</v>
      </c>
      <c r="D159">
        <f>SQRT((((0.5*(B156*0.000001)*(POWER(B155,2)))+(0.5*(D156*0.000001)*(POWER(D155,2))))/2)/(0.5*($A$4*0.000001)))</f>
        <v>33.595789960101193</v>
      </c>
      <c r="G159">
        <f>G155/2</f>
        <v>2.2247314453125</v>
      </c>
      <c r="H159">
        <f>H155</f>
        <v>4.449462890625</v>
      </c>
      <c r="I159">
        <f>G155/2</f>
        <v>2.2247314453125</v>
      </c>
    </row>
    <row r="160" spans="1:9" x14ac:dyDescent="0.25">
      <c r="B160">
        <f>$A$4</f>
        <v>4700</v>
      </c>
      <c r="C160">
        <f>$A$4</f>
        <v>4700</v>
      </c>
      <c r="D160">
        <f>$A$4</f>
        <v>4700</v>
      </c>
      <c r="G160">
        <f>$A$4</f>
        <v>4700</v>
      </c>
      <c r="H160">
        <f>$A$4</f>
        <v>4700</v>
      </c>
      <c r="I160">
        <f>$A$4</f>
        <v>4700</v>
      </c>
    </row>
    <row r="161" spans="1:9" x14ac:dyDescent="0.25">
      <c r="B161" t="s">
        <v>7</v>
      </c>
      <c r="G161" t="s">
        <v>7</v>
      </c>
    </row>
    <row r="162" spans="1:9" x14ac:dyDescent="0.25">
      <c r="B162" t="s">
        <v>0</v>
      </c>
      <c r="C162" t="s">
        <v>3</v>
      </c>
      <c r="G162" t="s">
        <v>0</v>
      </c>
      <c r="H162" t="s">
        <v>3</v>
      </c>
    </row>
    <row r="163" spans="1:9" x14ac:dyDescent="0.25">
      <c r="B163">
        <f>B159</f>
        <v>33.595789960101193</v>
      </c>
      <c r="C163">
        <f>C159+D159</f>
        <v>70.398133956807214</v>
      </c>
      <c r="G163">
        <f>G159</f>
        <v>2.2247314453125</v>
      </c>
      <c r="H163">
        <f>H159+I159</f>
        <v>6.6741943359375</v>
      </c>
    </row>
    <row r="164" spans="1:9" x14ac:dyDescent="0.25">
      <c r="B164">
        <f>$A$4</f>
        <v>4700</v>
      </c>
      <c r="C164">
        <f>1/((1/C160)+(1/D160))</f>
        <v>2350</v>
      </c>
      <c r="G164">
        <f>$A$4</f>
        <v>4700</v>
      </c>
      <c r="H164">
        <f>1/((1/H160)+(1/I160))</f>
        <v>2350</v>
      </c>
    </row>
    <row r="165" spans="1:9" x14ac:dyDescent="0.25">
      <c r="B165" t="s">
        <v>8</v>
      </c>
      <c r="G165" t="s">
        <v>8</v>
      </c>
    </row>
    <row r="166" spans="1:9" x14ac:dyDescent="0.25">
      <c r="B166" t="s">
        <v>9</v>
      </c>
      <c r="C166" t="s">
        <v>3</v>
      </c>
      <c r="G166" t="s">
        <v>9</v>
      </c>
      <c r="H166" t="s">
        <v>3</v>
      </c>
    </row>
    <row r="167" spans="1:9" x14ac:dyDescent="0.25">
      <c r="B167">
        <f>SQRT((((0.5*(B164*0.000001)*(POWER(B163,2)))+(0.5*(C164*0.000001)*(POWER(C163,2))))/2)/(0.5*($A$4*0.000001)))</f>
        <v>42.465431443372402</v>
      </c>
      <c r="C167">
        <f>SQRT((((0.5*(B164*0.000001)*(POWER(B163,2)))+(0.5*(C164*0.000001)*(POWER(C163,2))))/2)/(0.5*($A$4*0.000001)))</f>
        <v>42.465431443372402</v>
      </c>
      <c r="G167">
        <f>(H163+G163)/2</f>
        <v>4.449462890625</v>
      </c>
      <c r="H167">
        <f>(H163+G163)/2</f>
        <v>4.449462890625</v>
      </c>
    </row>
    <row r="168" spans="1:9" x14ac:dyDescent="0.25">
      <c r="B168">
        <f>$A$4</f>
        <v>4700</v>
      </c>
      <c r="C168">
        <f>C164</f>
        <v>2350</v>
      </c>
      <c r="G168">
        <f>$A$4</f>
        <v>4700</v>
      </c>
      <c r="H168">
        <f>H164</f>
        <v>2350</v>
      </c>
    </row>
    <row r="169" spans="1:9" x14ac:dyDescent="0.25">
      <c r="B169" t="s">
        <v>16</v>
      </c>
      <c r="G169" t="s">
        <v>16</v>
      </c>
    </row>
    <row r="170" spans="1:9" x14ac:dyDescent="0.25">
      <c r="B170" t="s">
        <v>0</v>
      </c>
      <c r="C170" t="s">
        <v>1</v>
      </c>
      <c r="D170" t="s">
        <v>2</v>
      </c>
      <c r="G170" t="s">
        <v>0</v>
      </c>
      <c r="H170" t="s">
        <v>1</v>
      </c>
      <c r="I170" t="s">
        <v>2</v>
      </c>
    </row>
    <row r="171" spans="1:9" x14ac:dyDescent="0.25">
      <c r="B171">
        <f>B167</f>
        <v>42.465431443372402</v>
      </c>
      <c r="C171">
        <f>SQRT(((0.5*(C168*0.000001)*(POWER(C167,2)))/2)/(0.5*(C168*0.000001)))</f>
        <v>30.027594539621067</v>
      </c>
      <c r="D171">
        <f>SQRT(((0.5*(C168*0.000001)*(POWER(C167,2)))/2)/(0.5*(C168*0.000001)))</f>
        <v>30.027594539621067</v>
      </c>
      <c r="G171">
        <f>G167</f>
        <v>4.449462890625</v>
      </c>
      <c r="H171">
        <f>H167/2</f>
        <v>2.2247314453125</v>
      </c>
      <c r="I171">
        <f>H167/2</f>
        <v>2.2247314453125</v>
      </c>
    </row>
    <row r="172" spans="1:9" ht="15.75" thickBot="1" x14ac:dyDescent="0.3">
      <c r="B172">
        <f>$A$4</f>
        <v>4700</v>
      </c>
      <c r="C172">
        <f>$A$4</f>
        <v>4700</v>
      </c>
      <c r="D172">
        <f>$A$4</f>
        <v>4700</v>
      </c>
      <c r="G172">
        <f>$A$4</f>
        <v>4700</v>
      </c>
      <c r="H172">
        <f>$A$4</f>
        <v>4700</v>
      </c>
      <c r="I172">
        <f>$A$4</f>
        <v>4700</v>
      </c>
    </row>
    <row r="173" spans="1:9" x14ac:dyDescent="0.25">
      <c r="A173" s="1" t="s">
        <v>17</v>
      </c>
      <c r="F173" s="1" t="s">
        <v>17</v>
      </c>
    </row>
    <row r="174" spans="1:9" ht="15.75" thickBot="1" x14ac:dyDescent="0.3">
      <c r="A174" s="2">
        <f>A153+1</f>
        <v>9</v>
      </c>
      <c r="B174" t="s">
        <v>6</v>
      </c>
      <c r="F174" s="2">
        <f>F153+1</f>
        <v>9</v>
      </c>
      <c r="G174" t="s">
        <v>6</v>
      </c>
    </row>
    <row r="175" spans="1:9" x14ac:dyDescent="0.25">
      <c r="B175" t="s">
        <v>0</v>
      </c>
      <c r="C175" t="s">
        <v>1</v>
      </c>
      <c r="D175" t="s">
        <v>2</v>
      </c>
      <c r="G175" t="s">
        <v>0</v>
      </c>
      <c r="H175" t="s">
        <v>1</v>
      </c>
      <c r="I175" t="s">
        <v>2</v>
      </c>
    </row>
    <row r="176" spans="1:9" x14ac:dyDescent="0.25">
      <c r="B176">
        <f>SQRT((((0.5*(B172*0.000001)*(POWER(B171,2)))+(0.5*(C172*0.000001)*(POWER(C171,2))))/2)/(0.5*($A$4*0.000001)))</f>
        <v>36.776142412626989</v>
      </c>
      <c r="C176">
        <f>SQRT((((0.5*(B172*0.000001)*(POWER(B171,2)))+(0.5*(C172*0.000001)*(POWER(C171,2))))/2)/(0.5*($A$4*0.000001)))</f>
        <v>36.776142412626989</v>
      </c>
      <c r="D176">
        <f>D171</f>
        <v>30.027594539621067</v>
      </c>
      <c r="G176">
        <f>(G171+H171)/2</f>
        <v>3.33709716796875</v>
      </c>
      <c r="H176">
        <f>(G171+H171)/2</f>
        <v>3.33709716796875</v>
      </c>
      <c r="I176">
        <f>I171</f>
        <v>2.2247314453125</v>
      </c>
    </row>
    <row r="177" spans="2:9" x14ac:dyDescent="0.25">
      <c r="B177">
        <f>$A$4</f>
        <v>4700</v>
      </c>
      <c r="C177">
        <f>$A$4</f>
        <v>4700</v>
      </c>
      <c r="D177">
        <f>$A$4</f>
        <v>4700</v>
      </c>
      <c r="G177">
        <f>$A$4</f>
        <v>4700</v>
      </c>
      <c r="H177">
        <f>$A$4</f>
        <v>4700</v>
      </c>
      <c r="I177">
        <f>$A$4</f>
        <v>4700</v>
      </c>
    </row>
    <row r="178" spans="2:9" x14ac:dyDescent="0.25">
      <c r="B178" t="s">
        <v>5</v>
      </c>
      <c r="G178" t="s">
        <v>5</v>
      </c>
    </row>
    <row r="179" spans="2:9" x14ac:dyDescent="0.25">
      <c r="B179" t="s">
        <v>0</v>
      </c>
      <c r="C179" t="s">
        <v>1</v>
      </c>
      <c r="D179" t="s">
        <v>2</v>
      </c>
      <c r="G179" t="s">
        <v>0</v>
      </c>
      <c r="H179" t="s">
        <v>1</v>
      </c>
      <c r="I179" t="s">
        <v>2</v>
      </c>
    </row>
    <row r="180" spans="2:9" x14ac:dyDescent="0.25">
      <c r="B180">
        <f>SQRT((((0.5*(B177*0.000001)*(POWER(B176,2)))+(0.5*(D177*0.000001)*(POWER(D176,2))))/2)/(0.5*($A$4*0.000001)))</f>
        <v>33.571871295697107</v>
      </c>
      <c r="C180">
        <f>C176</f>
        <v>36.776142412626989</v>
      </c>
      <c r="D180">
        <f>SQRT((((0.5*(B177*0.000001)*(POWER(B176,2)))+(0.5*(D177*0.000001)*(POWER(D176,2))))/2)/(0.5*($A$4*0.000001)))</f>
        <v>33.571871295697107</v>
      </c>
      <c r="G180">
        <f>G176/2</f>
        <v>1.668548583984375</v>
      </c>
      <c r="H180">
        <f>H176</f>
        <v>3.33709716796875</v>
      </c>
      <c r="I180">
        <f>G176/2</f>
        <v>1.668548583984375</v>
      </c>
    </row>
    <row r="181" spans="2:9" x14ac:dyDescent="0.25">
      <c r="B181">
        <f>$A$4</f>
        <v>4700</v>
      </c>
      <c r="C181">
        <f>$A$4</f>
        <v>4700</v>
      </c>
      <c r="D181">
        <f>$A$4</f>
        <v>4700</v>
      </c>
      <c r="G181">
        <f>$A$4</f>
        <v>4700</v>
      </c>
      <c r="H181">
        <f>$A$4</f>
        <v>4700</v>
      </c>
      <c r="I181">
        <f>$A$4</f>
        <v>4700</v>
      </c>
    </row>
    <row r="182" spans="2:9" x14ac:dyDescent="0.25">
      <c r="B182" t="s">
        <v>7</v>
      </c>
      <c r="G182" t="s">
        <v>7</v>
      </c>
    </row>
    <row r="183" spans="2:9" x14ac:dyDescent="0.25">
      <c r="B183" t="s">
        <v>0</v>
      </c>
      <c r="C183" t="s">
        <v>3</v>
      </c>
      <c r="G183" t="s">
        <v>0</v>
      </c>
      <c r="H183" t="s">
        <v>3</v>
      </c>
    </row>
    <row r="184" spans="2:9" x14ac:dyDescent="0.25">
      <c r="B184">
        <f>B180</f>
        <v>33.571871295697107</v>
      </c>
      <c r="C184">
        <f>C180+D180</f>
        <v>70.348013708324089</v>
      </c>
      <c r="G184">
        <f>G180</f>
        <v>1.668548583984375</v>
      </c>
      <c r="H184">
        <f>H180+I180</f>
        <v>5.005645751953125</v>
      </c>
    </row>
    <row r="185" spans="2:9" x14ac:dyDescent="0.25">
      <c r="B185">
        <f>$A$4</f>
        <v>4700</v>
      </c>
      <c r="C185">
        <f>1/((1/C181)+(1/D181))</f>
        <v>2350</v>
      </c>
      <c r="G185">
        <f>$A$4</f>
        <v>4700</v>
      </c>
      <c r="H185">
        <f>1/((1/H181)+(1/I181))</f>
        <v>2350</v>
      </c>
    </row>
    <row r="186" spans="2:9" x14ac:dyDescent="0.25">
      <c r="B186" t="s">
        <v>8</v>
      </c>
      <c r="G186" t="s">
        <v>8</v>
      </c>
    </row>
    <row r="187" spans="2:9" x14ac:dyDescent="0.25">
      <c r="B187" t="s">
        <v>9</v>
      </c>
      <c r="C187" t="s">
        <v>3</v>
      </c>
      <c r="G187" t="s">
        <v>9</v>
      </c>
      <c r="H187" t="s">
        <v>3</v>
      </c>
    </row>
    <row r="188" spans="2:9" x14ac:dyDescent="0.25">
      <c r="B188">
        <f>SQRT((((0.5*(B185*0.000001)*(POWER(B184,2)))+(0.5*(C185*0.000001)*(POWER(C184,2))))/2)/(0.5*($A$4*0.000001)))</f>
        <v>42.435198000292914</v>
      </c>
      <c r="C188">
        <f>SQRT((((0.5*(B185*0.000001)*(POWER(B184,2)))+(0.5*(C185*0.000001)*(POWER(C184,2))))/2)/(0.5*($A$4*0.000001)))</f>
        <v>42.435198000292914</v>
      </c>
      <c r="G188">
        <f>(H184+G184)/2</f>
        <v>3.33709716796875</v>
      </c>
      <c r="H188">
        <f>(H184+G184)/2</f>
        <v>3.33709716796875</v>
      </c>
    </row>
    <row r="189" spans="2:9" x14ac:dyDescent="0.25">
      <c r="B189">
        <f>$A$4</f>
        <v>4700</v>
      </c>
      <c r="C189">
        <f>C185</f>
        <v>2350</v>
      </c>
      <c r="G189">
        <f>$A$4</f>
        <v>4700</v>
      </c>
      <c r="H189">
        <f>H185</f>
        <v>2350</v>
      </c>
    </row>
    <row r="190" spans="2:9" x14ac:dyDescent="0.25">
      <c r="B190" t="s">
        <v>16</v>
      </c>
      <c r="G190" t="s">
        <v>16</v>
      </c>
    </row>
    <row r="191" spans="2:9" x14ac:dyDescent="0.25">
      <c r="B191" t="s">
        <v>0</v>
      </c>
      <c r="C191" t="s">
        <v>1</v>
      </c>
      <c r="D191" t="s">
        <v>2</v>
      </c>
      <c r="G191" t="s">
        <v>0</v>
      </c>
      <c r="H191" t="s">
        <v>1</v>
      </c>
      <c r="I191" t="s">
        <v>2</v>
      </c>
    </row>
    <row r="192" spans="2:9" x14ac:dyDescent="0.25">
      <c r="B192">
        <f>B188</f>
        <v>42.435198000292914</v>
      </c>
      <c r="C192">
        <f>SQRT(((0.5*(C189*0.000001)*(POWER(C188,2)))/2)/(0.5*(C189*0.000001)))</f>
        <v>30.006216267000941</v>
      </c>
      <c r="D192">
        <f>SQRT(((0.5*(C189*0.000001)*(POWER(C188,2)))/2)/(0.5*(C189*0.000001)))</f>
        <v>30.006216267000941</v>
      </c>
      <c r="G192">
        <f>G188</f>
        <v>3.33709716796875</v>
      </c>
      <c r="H192">
        <f>H188/2</f>
        <v>1.668548583984375</v>
      </c>
      <c r="I192">
        <f>H188/2</f>
        <v>1.668548583984375</v>
      </c>
    </row>
    <row r="193" spans="1:9" ht="15.75" thickBot="1" x14ac:dyDescent="0.3">
      <c r="B193">
        <f>$A$4</f>
        <v>4700</v>
      </c>
      <c r="C193">
        <f>$A$4</f>
        <v>4700</v>
      </c>
      <c r="D193">
        <f>$A$4</f>
        <v>4700</v>
      </c>
      <c r="G193">
        <f>$A$4</f>
        <v>4700</v>
      </c>
      <c r="H193">
        <f>$A$4</f>
        <v>4700</v>
      </c>
      <c r="I193">
        <f>$A$4</f>
        <v>4700</v>
      </c>
    </row>
    <row r="194" spans="1:9" x14ac:dyDescent="0.25">
      <c r="A194" s="1" t="s">
        <v>17</v>
      </c>
      <c r="F194" s="1" t="s">
        <v>17</v>
      </c>
    </row>
    <row r="195" spans="1:9" ht="15.75" thickBot="1" x14ac:dyDescent="0.3">
      <c r="A195" s="2">
        <f>A174+1</f>
        <v>10</v>
      </c>
      <c r="B195" t="s">
        <v>6</v>
      </c>
      <c r="F195" s="2">
        <f>F174+1</f>
        <v>10</v>
      </c>
      <c r="G195" t="s">
        <v>6</v>
      </c>
    </row>
    <row r="196" spans="1:9" x14ac:dyDescent="0.25">
      <c r="B196" t="s">
        <v>0</v>
      </c>
      <c r="C196" t="s">
        <v>1</v>
      </c>
      <c r="D196" t="s">
        <v>2</v>
      </c>
      <c r="G196" t="s">
        <v>0</v>
      </c>
      <c r="H196" t="s">
        <v>1</v>
      </c>
      <c r="I196" t="s">
        <v>2</v>
      </c>
    </row>
    <row r="197" spans="1:9" x14ac:dyDescent="0.25">
      <c r="B197">
        <f>SQRT((((0.5*(B193*0.000001)*(POWER(B192,2)))+(0.5*(C193*0.000001)*(POWER(C192,2))))/2)/(0.5*($A$4*0.000001)))</f>
        <v>36.749959482876278</v>
      </c>
      <c r="C197">
        <f>SQRT((((0.5*(B193*0.000001)*(POWER(B192,2)))+(0.5*(C193*0.000001)*(POWER(C192,2))))/2)/(0.5*($A$4*0.000001)))</f>
        <v>36.749959482876278</v>
      </c>
      <c r="D197">
        <f>D192</f>
        <v>30.006216267000941</v>
      </c>
      <c r="G197">
        <f>(G192+H192)/2</f>
        <v>2.5028228759765625</v>
      </c>
      <c r="H197">
        <f>(G192+H192)/2</f>
        <v>2.5028228759765625</v>
      </c>
      <c r="I197">
        <f>I192</f>
        <v>1.668548583984375</v>
      </c>
    </row>
    <row r="198" spans="1:9" x14ac:dyDescent="0.25">
      <c r="B198">
        <f>$A$4</f>
        <v>4700</v>
      </c>
      <c r="C198">
        <f>$A$4</f>
        <v>4700</v>
      </c>
      <c r="D198">
        <f>$A$4</f>
        <v>4700</v>
      </c>
      <c r="G198">
        <f>$A$4</f>
        <v>4700</v>
      </c>
      <c r="H198">
        <f>$A$4</f>
        <v>4700</v>
      </c>
      <c r="I198">
        <f>$A$4</f>
        <v>4700</v>
      </c>
    </row>
    <row r="199" spans="1:9" x14ac:dyDescent="0.25">
      <c r="B199" t="s">
        <v>5</v>
      </c>
      <c r="G199" t="s">
        <v>5</v>
      </c>
    </row>
    <row r="200" spans="1:9" x14ac:dyDescent="0.25">
      <c r="B200" t="s">
        <v>0</v>
      </c>
      <c r="C200" t="s">
        <v>1</v>
      </c>
      <c r="D200" t="s">
        <v>2</v>
      </c>
      <c r="G200" t="s">
        <v>0</v>
      </c>
      <c r="H200" t="s">
        <v>1</v>
      </c>
      <c r="I200" t="s">
        <v>2</v>
      </c>
    </row>
    <row r="201" spans="1:9" x14ac:dyDescent="0.25">
      <c r="B201">
        <f>SQRT((((0.5*(B198*0.000001)*(POWER(B197,2)))+(0.5*(D198*0.000001)*(POWER(D197,2))))/2)/(0.5*($A$4*0.000001)))</f>
        <v>33.547969660287045</v>
      </c>
      <c r="C201">
        <f>C197</f>
        <v>36.749959482876278</v>
      </c>
      <c r="D201">
        <f>SQRT((((0.5*(B198*0.000001)*(POWER(B197,2)))+(0.5*(D198*0.000001)*(POWER(D197,2))))/2)/(0.5*($A$4*0.000001)))</f>
        <v>33.547969660287045</v>
      </c>
      <c r="G201">
        <f>G197/2</f>
        <v>1.2514114379882813</v>
      </c>
      <c r="H201">
        <f>H197</f>
        <v>2.5028228759765625</v>
      </c>
      <c r="I201">
        <f>G197/2</f>
        <v>1.2514114379882813</v>
      </c>
    </row>
    <row r="202" spans="1:9" x14ac:dyDescent="0.25">
      <c r="B202">
        <f>$A$4</f>
        <v>4700</v>
      </c>
      <c r="C202">
        <f>$A$4</f>
        <v>4700</v>
      </c>
      <c r="D202">
        <f>$A$4</f>
        <v>4700</v>
      </c>
      <c r="G202">
        <f>$A$4</f>
        <v>4700</v>
      </c>
      <c r="H202">
        <f>$A$4</f>
        <v>4700</v>
      </c>
      <c r="I202">
        <f>$A$4</f>
        <v>4700</v>
      </c>
    </row>
    <row r="203" spans="1:9" x14ac:dyDescent="0.25">
      <c r="B203" t="s">
        <v>7</v>
      </c>
      <c r="G203" t="s">
        <v>7</v>
      </c>
    </row>
    <row r="204" spans="1:9" x14ac:dyDescent="0.25">
      <c r="B204" t="s">
        <v>0</v>
      </c>
      <c r="C204" t="s">
        <v>3</v>
      </c>
      <c r="G204" t="s">
        <v>0</v>
      </c>
      <c r="H204" t="s">
        <v>3</v>
      </c>
    </row>
    <row r="205" spans="1:9" x14ac:dyDescent="0.25">
      <c r="B205">
        <f>B201</f>
        <v>33.547969660287045</v>
      </c>
      <c r="C205">
        <f>C201+D201</f>
        <v>70.297929143163316</v>
      </c>
      <c r="G205">
        <f>G201</f>
        <v>1.2514114379882813</v>
      </c>
      <c r="H205">
        <f>H201+I201</f>
        <v>3.7542343139648438</v>
      </c>
    </row>
    <row r="206" spans="1:9" x14ac:dyDescent="0.25">
      <c r="B206">
        <f>$A$4</f>
        <v>4700</v>
      </c>
      <c r="C206">
        <f>1/((1/C202)+(1/D202))</f>
        <v>2350</v>
      </c>
      <c r="G206">
        <f>$A$4</f>
        <v>4700</v>
      </c>
      <c r="H206">
        <f>1/((1/H202)+(1/I202))</f>
        <v>2350</v>
      </c>
    </row>
    <row r="207" spans="1:9" x14ac:dyDescent="0.25">
      <c r="B207" t="s">
        <v>8</v>
      </c>
      <c r="G207" t="s">
        <v>8</v>
      </c>
    </row>
    <row r="208" spans="1:9" x14ac:dyDescent="0.25">
      <c r="B208" t="s">
        <v>9</v>
      </c>
      <c r="C208" t="s">
        <v>3</v>
      </c>
      <c r="G208" t="s">
        <v>9</v>
      </c>
      <c r="H208" t="s">
        <v>3</v>
      </c>
    </row>
    <row r="209" spans="1:9" x14ac:dyDescent="0.25">
      <c r="B209">
        <f>SQRT((((0.5*(B206*0.000001)*(POWER(B205,2)))+(0.5*(C206*0.000001)*(POWER(C205,2))))/2)/(0.5*($A$4*0.000001)))</f>
        <v>42.404986082040786</v>
      </c>
      <c r="C209">
        <f>SQRT((((0.5*(B206*0.000001)*(POWER(B205,2)))+(0.5*(C206*0.000001)*(POWER(C205,2))))/2)/(0.5*($A$4*0.000001)))</f>
        <v>42.404986082040786</v>
      </c>
      <c r="G209">
        <f>(H205+G205)/2</f>
        <v>2.5028228759765625</v>
      </c>
      <c r="H209">
        <f>(H205+G205)/2</f>
        <v>2.5028228759765625</v>
      </c>
    </row>
    <row r="210" spans="1:9" x14ac:dyDescent="0.25">
      <c r="B210">
        <f>$A$4</f>
        <v>4700</v>
      </c>
      <c r="C210">
        <f>C206</f>
        <v>2350</v>
      </c>
      <c r="G210">
        <f>$A$4</f>
        <v>4700</v>
      </c>
      <c r="H210">
        <f>H206</f>
        <v>2350</v>
      </c>
    </row>
    <row r="211" spans="1:9" x14ac:dyDescent="0.25">
      <c r="B211" t="s">
        <v>16</v>
      </c>
      <c r="G211" t="s">
        <v>16</v>
      </c>
    </row>
    <row r="212" spans="1:9" x14ac:dyDescent="0.25">
      <c r="B212" t="s">
        <v>0</v>
      </c>
      <c r="C212" t="s">
        <v>1</v>
      </c>
      <c r="D212" t="s">
        <v>2</v>
      </c>
      <c r="G212" t="s">
        <v>0</v>
      </c>
      <c r="H212" t="s">
        <v>1</v>
      </c>
      <c r="I212" t="s">
        <v>2</v>
      </c>
    </row>
    <row r="213" spans="1:9" x14ac:dyDescent="0.25">
      <c r="B213">
        <f>B209</f>
        <v>42.404986082040786</v>
      </c>
      <c r="C213">
        <f>SQRT(((0.5*(C210*0.000001)*(POWER(C209,2)))/2)/(0.5*(C210*0.000001)))</f>
        <v>29.984853214732208</v>
      </c>
      <c r="D213">
        <f>SQRT(((0.5*(C210*0.000001)*(POWER(C209,2)))/2)/(0.5*(C210*0.000001)))</f>
        <v>29.984853214732208</v>
      </c>
      <c r="G213">
        <f>G209</f>
        <v>2.5028228759765625</v>
      </c>
      <c r="H213">
        <f>H209/2</f>
        <v>1.2514114379882813</v>
      </c>
      <c r="I213">
        <f>H209/2</f>
        <v>1.2514114379882813</v>
      </c>
    </row>
    <row r="214" spans="1:9" ht="15.75" thickBot="1" x14ac:dyDescent="0.3">
      <c r="B214">
        <f>$A$4</f>
        <v>4700</v>
      </c>
      <c r="C214">
        <f>$A$4</f>
        <v>4700</v>
      </c>
      <c r="D214">
        <f>$A$4</f>
        <v>4700</v>
      </c>
      <c r="G214">
        <f>$A$4</f>
        <v>4700</v>
      </c>
      <c r="H214">
        <f>$A$4</f>
        <v>4700</v>
      </c>
      <c r="I214">
        <f>$A$4</f>
        <v>4700</v>
      </c>
    </row>
    <row r="215" spans="1:9" x14ac:dyDescent="0.25">
      <c r="A215" s="1" t="s">
        <v>17</v>
      </c>
      <c r="F215" s="1" t="s">
        <v>17</v>
      </c>
    </row>
    <row r="216" spans="1:9" ht="15.75" thickBot="1" x14ac:dyDescent="0.3">
      <c r="A216" s="2">
        <f>A195+1</f>
        <v>11</v>
      </c>
      <c r="B216" t="s">
        <v>6</v>
      </c>
      <c r="F216" s="2">
        <f>F195+1</f>
        <v>11</v>
      </c>
      <c r="G216" t="s">
        <v>6</v>
      </c>
    </row>
    <row r="217" spans="1:9" x14ac:dyDescent="0.25">
      <c r="B217" t="s">
        <v>0</v>
      </c>
      <c r="C217" t="s">
        <v>1</v>
      </c>
      <c r="D217" t="s">
        <v>2</v>
      </c>
      <c r="G217" t="s">
        <v>0</v>
      </c>
      <c r="H217" t="s">
        <v>1</v>
      </c>
      <c r="I217" t="s">
        <v>2</v>
      </c>
    </row>
    <row r="218" spans="1:9" x14ac:dyDescent="0.25">
      <c r="B218">
        <f>SQRT((((0.5*(B214*0.000001)*(POWER(B213,2)))+(0.5*(C214*0.000001)*(POWER(C213,2))))/2)/(0.5*($A$4*0.000001)))</f>
        <v>36.723795194172872</v>
      </c>
      <c r="C218">
        <f>SQRT((((0.5*(B214*0.000001)*(POWER(B213,2)))+(0.5*(C214*0.000001)*(POWER(C213,2))))/2)/(0.5*($A$4*0.000001)))</f>
        <v>36.723795194172872</v>
      </c>
      <c r="D218">
        <f>D213</f>
        <v>29.984853214732208</v>
      </c>
      <c r="G218">
        <f>(G213+H213)/2</f>
        <v>1.8771171569824219</v>
      </c>
      <c r="H218">
        <f>(G213+H213)/2</f>
        <v>1.8771171569824219</v>
      </c>
      <c r="I218">
        <f>I213</f>
        <v>1.2514114379882813</v>
      </c>
    </row>
    <row r="219" spans="1:9" x14ac:dyDescent="0.25">
      <c r="B219">
        <f>$A$4</f>
        <v>4700</v>
      </c>
      <c r="C219">
        <f>$A$4</f>
        <v>4700</v>
      </c>
      <c r="D219">
        <f>$A$4</f>
        <v>4700</v>
      </c>
      <c r="G219">
        <f>$A$4</f>
        <v>4700</v>
      </c>
      <c r="H219">
        <f>$A$4</f>
        <v>4700</v>
      </c>
      <c r="I219">
        <f>$A$4</f>
        <v>4700</v>
      </c>
    </row>
    <row r="220" spans="1:9" x14ac:dyDescent="0.25">
      <c r="B220" t="s">
        <v>5</v>
      </c>
      <c r="G220" t="s">
        <v>5</v>
      </c>
    </row>
    <row r="221" spans="1:9" x14ac:dyDescent="0.25">
      <c r="B221" t="s">
        <v>0</v>
      </c>
      <c r="C221" t="s">
        <v>1</v>
      </c>
      <c r="D221" t="s">
        <v>2</v>
      </c>
      <c r="G221" t="s">
        <v>0</v>
      </c>
      <c r="H221" t="s">
        <v>1</v>
      </c>
      <c r="I221" t="s">
        <v>2</v>
      </c>
    </row>
    <row r="222" spans="1:9" x14ac:dyDescent="0.25">
      <c r="B222">
        <f>SQRT((((0.5*(B219*0.000001)*(POWER(B218,2)))+(0.5*(D219*0.000001)*(POWER(D218,2))))/2)/(0.5*($A$4*0.000001)))</f>
        <v>33.524085041747156</v>
      </c>
      <c r="C222">
        <f>C218</f>
        <v>36.723795194172872</v>
      </c>
      <c r="D222">
        <f>SQRT((((0.5*(B219*0.000001)*(POWER(B218,2)))+(0.5*(D219*0.000001)*(POWER(D218,2))))/2)/(0.5*($A$4*0.000001)))</f>
        <v>33.524085041747156</v>
      </c>
      <c r="G222">
        <f>G218/2</f>
        <v>0.93855857849121094</v>
      </c>
      <c r="H222">
        <f>H218</f>
        <v>1.8771171569824219</v>
      </c>
      <c r="I222">
        <f>G218/2</f>
        <v>0.93855857849121094</v>
      </c>
    </row>
    <row r="223" spans="1:9" x14ac:dyDescent="0.25">
      <c r="B223">
        <f>$A$4</f>
        <v>4700</v>
      </c>
      <c r="C223">
        <f>$A$4</f>
        <v>4700</v>
      </c>
      <c r="D223">
        <f>$A$4</f>
        <v>4700</v>
      </c>
      <c r="G223">
        <f>$A$4</f>
        <v>4700</v>
      </c>
      <c r="H223">
        <f>$A$4</f>
        <v>4700</v>
      </c>
      <c r="I223">
        <f>$A$4</f>
        <v>4700</v>
      </c>
    </row>
    <row r="224" spans="1:9" x14ac:dyDescent="0.25">
      <c r="B224" t="s">
        <v>7</v>
      </c>
      <c r="G224" t="s">
        <v>7</v>
      </c>
    </row>
    <row r="225" spans="2:9" x14ac:dyDescent="0.25">
      <c r="B225" t="s">
        <v>0</v>
      </c>
      <c r="C225" t="s">
        <v>3</v>
      </c>
      <c r="G225" t="s">
        <v>0</v>
      </c>
      <c r="H225" t="s">
        <v>3</v>
      </c>
    </row>
    <row r="226" spans="2:9" x14ac:dyDescent="0.25">
      <c r="B226">
        <f>B222</f>
        <v>33.524085041747156</v>
      </c>
      <c r="C226">
        <f>C222+D222</f>
        <v>70.247880235920036</v>
      </c>
      <c r="G226">
        <f>G222</f>
        <v>0.93855857849121094</v>
      </c>
      <c r="H226">
        <f>H222+I222</f>
        <v>2.8156757354736328</v>
      </c>
    </row>
    <row r="227" spans="2:9" x14ac:dyDescent="0.25">
      <c r="B227">
        <f>$A$4</f>
        <v>4700</v>
      </c>
      <c r="C227">
        <f>1/((1/C223)+(1/D223))</f>
        <v>2350</v>
      </c>
      <c r="G227">
        <f>$A$4</f>
        <v>4700</v>
      </c>
      <c r="H227">
        <f>1/((1/H223)+(1/I223))</f>
        <v>2350</v>
      </c>
    </row>
    <row r="228" spans="2:9" x14ac:dyDescent="0.25">
      <c r="B228" t="s">
        <v>8</v>
      </c>
      <c r="G228" t="s">
        <v>8</v>
      </c>
    </row>
    <row r="229" spans="2:9" x14ac:dyDescent="0.25">
      <c r="B229" t="s">
        <v>9</v>
      </c>
      <c r="C229" t="s">
        <v>3</v>
      </c>
      <c r="G229" t="s">
        <v>9</v>
      </c>
      <c r="H229" t="s">
        <v>3</v>
      </c>
    </row>
    <row r="230" spans="2:9" x14ac:dyDescent="0.25">
      <c r="B230">
        <f>SQRT((((0.5*(B227*0.000001)*(POWER(B226,2)))+(0.5*(C227*0.000001)*(POWER(C226,2))))/2)/(0.5*($A$4*0.000001)))</f>
        <v>42.374795673291324</v>
      </c>
      <c r="C230">
        <f>SQRT((((0.5*(B227*0.000001)*(POWER(B226,2)))+(0.5*(C227*0.000001)*(POWER(C226,2))))/2)/(0.5*($A$4*0.000001)))</f>
        <v>42.374795673291324</v>
      </c>
      <c r="G230">
        <f>(H226+G226)/2</f>
        <v>1.8771171569824219</v>
      </c>
      <c r="H230">
        <f>(H226+G226)/2</f>
        <v>1.8771171569824219</v>
      </c>
    </row>
    <row r="231" spans="2:9" x14ac:dyDescent="0.25">
      <c r="B231">
        <f>$A$4</f>
        <v>4700</v>
      </c>
      <c r="C231">
        <f>C227</f>
        <v>2350</v>
      </c>
      <c r="G231">
        <f>$A$4</f>
        <v>4700</v>
      </c>
      <c r="H231">
        <f>H227</f>
        <v>2350</v>
      </c>
    </row>
    <row r="232" spans="2:9" x14ac:dyDescent="0.25">
      <c r="B232" t="s">
        <v>16</v>
      </c>
      <c r="G232" t="s">
        <v>16</v>
      </c>
    </row>
    <row r="233" spans="2:9" x14ac:dyDescent="0.25">
      <c r="B233" t="s">
        <v>0</v>
      </c>
      <c r="C233" t="s">
        <v>1</v>
      </c>
      <c r="D233" t="s">
        <v>2</v>
      </c>
      <c r="G233" t="s">
        <v>0</v>
      </c>
      <c r="H233" t="s">
        <v>1</v>
      </c>
      <c r="I233" t="s">
        <v>2</v>
      </c>
    </row>
    <row r="234" spans="2:9" x14ac:dyDescent="0.25">
      <c r="B234">
        <f>B230</f>
        <v>42.374795673291324</v>
      </c>
      <c r="C234">
        <f>SQRT(((0.5*(C231*0.000001)*(POWER(C230,2)))/2)/(0.5*(C231*0.000001)))</f>
        <v>29.96350537197867</v>
      </c>
      <c r="D234">
        <f>SQRT(((0.5*(C231*0.000001)*(POWER(C230,2)))/2)/(0.5*(C231*0.000001)))</f>
        <v>29.96350537197867</v>
      </c>
      <c r="G234">
        <f>G230</f>
        <v>1.8771171569824219</v>
      </c>
      <c r="H234">
        <f>H230/2</f>
        <v>0.93855857849121094</v>
      </c>
      <c r="I234">
        <f>H230/2</f>
        <v>0.93855857849121094</v>
      </c>
    </row>
    <row r="235" spans="2:9" ht="15.75" thickBot="1" x14ac:dyDescent="0.3">
      <c r="B235">
        <f>$A$4</f>
        <v>4700</v>
      </c>
      <c r="C235">
        <f>$A$4</f>
        <v>4700</v>
      </c>
      <c r="D235">
        <f>$A$4</f>
        <v>4700</v>
      </c>
      <c r="G235">
        <f>$A$4</f>
        <v>4700</v>
      </c>
      <c r="H235">
        <f>$A$4</f>
        <v>4700</v>
      </c>
      <c r="I235">
        <f>$A$4</f>
        <v>4700</v>
      </c>
    </row>
    <row r="236" spans="2:9" x14ac:dyDescent="0.25">
      <c r="F236" s="1" t="s">
        <v>17</v>
      </c>
    </row>
    <row r="237" spans="2:9" ht="15.75" thickBot="1" x14ac:dyDescent="0.3">
      <c r="F237" s="2">
        <f>F216+1</f>
        <v>12</v>
      </c>
      <c r="G237" t="s">
        <v>6</v>
      </c>
    </row>
    <row r="238" spans="2:9" x14ac:dyDescent="0.25">
      <c r="G238" t="s">
        <v>0</v>
      </c>
      <c r="H238" t="s">
        <v>1</v>
      </c>
      <c r="I238" t="s">
        <v>2</v>
      </c>
    </row>
    <row r="239" spans="2:9" x14ac:dyDescent="0.25">
      <c r="G239">
        <f>(G234+H234)/2</f>
        <v>1.4078378677368164</v>
      </c>
      <c r="H239">
        <f>(G234+H234)/2</f>
        <v>1.4078378677368164</v>
      </c>
      <c r="I239">
        <f>I234</f>
        <v>0.93855857849121094</v>
      </c>
    </row>
    <row r="240" spans="2:9" x14ac:dyDescent="0.25">
      <c r="G240">
        <f>$A$4</f>
        <v>4700</v>
      </c>
      <c r="H240">
        <f>$A$4</f>
        <v>4700</v>
      </c>
      <c r="I240">
        <f>$A$4</f>
        <v>4700</v>
      </c>
    </row>
    <row r="241" spans="7:9" x14ac:dyDescent="0.25">
      <c r="G241" t="s">
        <v>5</v>
      </c>
    </row>
    <row r="242" spans="7:9" x14ac:dyDescent="0.25">
      <c r="G242" t="s">
        <v>0</v>
      </c>
      <c r="H242" t="s">
        <v>1</v>
      </c>
      <c r="I242" t="s">
        <v>2</v>
      </c>
    </row>
    <row r="243" spans="7:9" x14ac:dyDescent="0.25">
      <c r="G243">
        <f>G239/2</f>
        <v>0.7039189338684082</v>
      </c>
      <c r="H243">
        <f>H239</f>
        <v>1.4078378677368164</v>
      </c>
      <c r="I243">
        <f>G239/2</f>
        <v>0.7039189338684082</v>
      </c>
    </row>
    <row r="244" spans="7:9" x14ac:dyDescent="0.25">
      <c r="G244">
        <f>$A$4</f>
        <v>4700</v>
      </c>
      <c r="H244">
        <f>$A$4</f>
        <v>4700</v>
      </c>
      <c r="I244">
        <f>$A$4</f>
        <v>4700</v>
      </c>
    </row>
    <row r="245" spans="7:9" x14ac:dyDescent="0.25">
      <c r="G245" t="s">
        <v>7</v>
      </c>
    </row>
    <row r="246" spans="7:9" x14ac:dyDescent="0.25">
      <c r="G246" t="s">
        <v>0</v>
      </c>
      <c r="H246" t="s">
        <v>3</v>
      </c>
    </row>
    <row r="247" spans="7:9" x14ac:dyDescent="0.25">
      <c r="G247">
        <f>G243</f>
        <v>0.7039189338684082</v>
      </c>
      <c r="H247">
        <f>H243+I243</f>
        <v>2.1117568016052246</v>
      </c>
    </row>
    <row r="248" spans="7:9" x14ac:dyDescent="0.25">
      <c r="G248">
        <f>$A$4</f>
        <v>4700</v>
      </c>
      <c r="H248">
        <f>1/((1/H244)+(1/I244))</f>
        <v>2350</v>
      </c>
    </row>
    <row r="249" spans="7:9" x14ac:dyDescent="0.25">
      <c r="G249" t="s">
        <v>8</v>
      </c>
    </row>
    <row r="250" spans="7:9" x14ac:dyDescent="0.25">
      <c r="G250" t="s">
        <v>9</v>
      </c>
      <c r="H250" t="s">
        <v>3</v>
      </c>
    </row>
    <row r="251" spans="7:9" x14ac:dyDescent="0.25">
      <c r="G251">
        <f>(H247+G247)/2</f>
        <v>1.4078378677368164</v>
      </c>
      <c r="H251">
        <f>(H247+G247)/2</f>
        <v>1.4078378677368164</v>
      </c>
    </row>
    <row r="252" spans="7:9" x14ac:dyDescent="0.25">
      <c r="G252">
        <f>$A$4</f>
        <v>4700</v>
      </c>
      <c r="H252">
        <f>H248</f>
        <v>2350</v>
      </c>
    </row>
    <row r="253" spans="7:9" x14ac:dyDescent="0.25">
      <c r="G253" t="s">
        <v>16</v>
      </c>
    </row>
    <row r="254" spans="7:9" x14ac:dyDescent="0.25">
      <c r="G254" t="s">
        <v>0</v>
      </c>
      <c r="H254" t="s">
        <v>1</v>
      </c>
      <c r="I254" t="s">
        <v>2</v>
      </c>
    </row>
    <row r="255" spans="7:9" x14ac:dyDescent="0.25">
      <c r="G255">
        <f>G251</f>
        <v>1.4078378677368164</v>
      </c>
      <c r="H255">
        <f>H251/2</f>
        <v>0.7039189338684082</v>
      </c>
      <c r="I255">
        <f>H251/2</f>
        <v>0.7039189338684082</v>
      </c>
    </row>
    <row r="256" spans="7:9" ht="15.75" thickBot="1" x14ac:dyDescent="0.3">
      <c r="G256">
        <f>$A$4</f>
        <v>4700</v>
      </c>
      <c r="H256">
        <f>$A$4</f>
        <v>4700</v>
      </c>
      <c r="I256">
        <f>$A$4</f>
        <v>4700</v>
      </c>
    </row>
    <row r="257" spans="6:9" x14ac:dyDescent="0.25">
      <c r="F257" s="1" t="s">
        <v>17</v>
      </c>
    </row>
    <row r="258" spans="6:9" ht="15.75" thickBot="1" x14ac:dyDescent="0.3">
      <c r="F258" s="2">
        <f>F237+1</f>
        <v>13</v>
      </c>
      <c r="G258" t="s">
        <v>6</v>
      </c>
    </row>
    <row r="259" spans="6:9" x14ac:dyDescent="0.25">
      <c r="G259" t="s">
        <v>0</v>
      </c>
      <c r="H259" t="s">
        <v>1</v>
      </c>
      <c r="I259" t="s">
        <v>2</v>
      </c>
    </row>
    <row r="260" spans="6:9" x14ac:dyDescent="0.25">
      <c r="G260">
        <f>(G255+H255)/2</f>
        <v>1.0558784008026123</v>
      </c>
      <c r="H260">
        <f>(G255+H255)/2</f>
        <v>1.0558784008026123</v>
      </c>
      <c r="I260">
        <f>I255</f>
        <v>0.7039189338684082</v>
      </c>
    </row>
    <row r="261" spans="6:9" x14ac:dyDescent="0.25">
      <c r="G261">
        <f>$A$4</f>
        <v>4700</v>
      </c>
      <c r="H261">
        <f>$A$4</f>
        <v>4700</v>
      </c>
      <c r="I261">
        <f>$A$4</f>
        <v>4700</v>
      </c>
    </row>
    <row r="262" spans="6:9" x14ac:dyDescent="0.25">
      <c r="G262" t="s">
        <v>5</v>
      </c>
    </row>
    <row r="263" spans="6:9" x14ac:dyDescent="0.25">
      <c r="G263" t="s">
        <v>0</v>
      </c>
      <c r="H263" t="s">
        <v>1</v>
      </c>
      <c r="I263" t="s">
        <v>2</v>
      </c>
    </row>
    <row r="264" spans="6:9" x14ac:dyDescent="0.25">
      <c r="G264">
        <f>G260/2</f>
        <v>0.52793920040130615</v>
      </c>
      <c r="H264">
        <f>H260</f>
        <v>1.0558784008026123</v>
      </c>
      <c r="I264">
        <f>G260/2</f>
        <v>0.52793920040130615</v>
      </c>
    </row>
    <row r="265" spans="6:9" x14ac:dyDescent="0.25">
      <c r="G265">
        <f>$A$4</f>
        <v>4700</v>
      </c>
      <c r="H265">
        <f>$A$4</f>
        <v>4700</v>
      </c>
      <c r="I265">
        <f>$A$4</f>
        <v>4700</v>
      </c>
    </row>
    <row r="266" spans="6:9" x14ac:dyDescent="0.25">
      <c r="G266" t="s">
        <v>7</v>
      </c>
    </row>
    <row r="267" spans="6:9" x14ac:dyDescent="0.25">
      <c r="G267" t="s">
        <v>0</v>
      </c>
      <c r="H267" t="s">
        <v>3</v>
      </c>
    </row>
    <row r="268" spans="6:9" x14ac:dyDescent="0.25">
      <c r="G268">
        <f>G264</f>
        <v>0.52793920040130615</v>
      </c>
      <c r="H268">
        <f>H264+I264</f>
        <v>1.5838176012039185</v>
      </c>
    </row>
    <row r="269" spans="6:9" x14ac:dyDescent="0.25">
      <c r="G269">
        <f>$A$4</f>
        <v>4700</v>
      </c>
      <c r="H269">
        <f>1/((1/H265)+(1/I265))</f>
        <v>2350</v>
      </c>
    </row>
    <row r="270" spans="6:9" x14ac:dyDescent="0.25">
      <c r="G270" t="s">
        <v>8</v>
      </c>
    </row>
    <row r="271" spans="6:9" x14ac:dyDescent="0.25">
      <c r="G271" t="s">
        <v>9</v>
      </c>
      <c r="H271" t="s">
        <v>3</v>
      </c>
    </row>
    <row r="272" spans="6:9" x14ac:dyDescent="0.25">
      <c r="G272">
        <f>(H268+G268)/2</f>
        <v>1.0558784008026123</v>
      </c>
      <c r="H272">
        <f>(H268+G268)/2</f>
        <v>1.0558784008026123</v>
      </c>
    </row>
    <row r="273" spans="6:9" x14ac:dyDescent="0.25">
      <c r="G273">
        <f>$A$4</f>
        <v>4700</v>
      </c>
      <c r="H273">
        <f>H269</f>
        <v>2350</v>
      </c>
    </row>
    <row r="274" spans="6:9" x14ac:dyDescent="0.25">
      <c r="G274" t="s">
        <v>16</v>
      </c>
    </row>
    <row r="275" spans="6:9" x14ac:dyDescent="0.25">
      <c r="G275" t="s">
        <v>0</v>
      </c>
      <c r="H275" t="s">
        <v>1</v>
      </c>
      <c r="I275" t="s">
        <v>2</v>
      </c>
    </row>
    <row r="276" spans="6:9" x14ac:dyDescent="0.25">
      <c r="G276">
        <f>G272</f>
        <v>1.0558784008026123</v>
      </c>
      <c r="H276">
        <f>H272/2</f>
        <v>0.52793920040130615</v>
      </c>
      <c r="I276">
        <f>H272/2</f>
        <v>0.52793920040130615</v>
      </c>
    </row>
    <row r="277" spans="6:9" ht="15.75" thickBot="1" x14ac:dyDescent="0.3">
      <c r="G277">
        <f>$A$4</f>
        <v>4700</v>
      </c>
      <c r="H277">
        <f>$A$4</f>
        <v>4700</v>
      </c>
      <c r="I277">
        <f>$A$4</f>
        <v>4700</v>
      </c>
    </row>
    <row r="278" spans="6:9" x14ac:dyDescent="0.25">
      <c r="F278" s="1" t="s">
        <v>17</v>
      </c>
    </row>
    <row r="279" spans="6:9" ht="15.75" thickBot="1" x14ac:dyDescent="0.3">
      <c r="F279" s="2">
        <f>F258+1</f>
        <v>14</v>
      </c>
      <c r="G279" t="s">
        <v>6</v>
      </c>
    </row>
    <row r="280" spans="6:9" x14ac:dyDescent="0.25">
      <c r="G280" t="s">
        <v>0</v>
      </c>
      <c r="H280" t="s">
        <v>1</v>
      </c>
      <c r="I280" t="s">
        <v>2</v>
      </c>
    </row>
    <row r="281" spans="6:9" x14ac:dyDescent="0.25">
      <c r="G281">
        <f>(G276+H276)/2</f>
        <v>0.79190880060195923</v>
      </c>
      <c r="H281">
        <f>(G276+H276)/2</f>
        <v>0.79190880060195923</v>
      </c>
      <c r="I281">
        <f>I276</f>
        <v>0.52793920040130615</v>
      </c>
    </row>
    <row r="282" spans="6:9" x14ac:dyDescent="0.25">
      <c r="G282">
        <f>$A$4</f>
        <v>4700</v>
      </c>
      <c r="H282">
        <f>$A$4</f>
        <v>4700</v>
      </c>
      <c r="I282">
        <f>$A$4</f>
        <v>4700</v>
      </c>
    </row>
    <row r="283" spans="6:9" x14ac:dyDescent="0.25">
      <c r="G283" t="s">
        <v>5</v>
      </c>
    </row>
    <row r="284" spans="6:9" x14ac:dyDescent="0.25">
      <c r="G284" t="s">
        <v>0</v>
      </c>
      <c r="H284" t="s">
        <v>1</v>
      </c>
      <c r="I284" t="s">
        <v>2</v>
      </c>
    </row>
    <row r="285" spans="6:9" x14ac:dyDescent="0.25">
      <c r="G285">
        <f>G281/2</f>
        <v>0.39595440030097961</v>
      </c>
      <c r="H285">
        <f>H281</f>
        <v>0.79190880060195923</v>
      </c>
      <c r="I285">
        <f>G281/2</f>
        <v>0.39595440030097961</v>
      </c>
    </row>
    <row r="286" spans="6:9" x14ac:dyDescent="0.25">
      <c r="G286">
        <f>$A$4</f>
        <v>4700</v>
      </c>
      <c r="H286">
        <f>$A$4</f>
        <v>4700</v>
      </c>
      <c r="I286">
        <f>$A$4</f>
        <v>4700</v>
      </c>
    </row>
    <row r="287" spans="6:9" x14ac:dyDescent="0.25">
      <c r="G287" t="s">
        <v>7</v>
      </c>
    </row>
    <row r="288" spans="6:9" x14ac:dyDescent="0.25">
      <c r="G288" t="s">
        <v>0</v>
      </c>
      <c r="H288" t="s">
        <v>3</v>
      </c>
    </row>
    <row r="289" spans="6:9" x14ac:dyDescent="0.25">
      <c r="G289">
        <f>G285</f>
        <v>0.39595440030097961</v>
      </c>
      <c r="H289">
        <f>H285+I285</f>
        <v>1.1878632009029388</v>
      </c>
    </row>
    <row r="290" spans="6:9" x14ac:dyDescent="0.25">
      <c r="G290">
        <f>$A$4</f>
        <v>4700</v>
      </c>
      <c r="H290">
        <f>1/((1/H286)+(1/I286))</f>
        <v>2350</v>
      </c>
    </row>
    <row r="291" spans="6:9" x14ac:dyDescent="0.25">
      <c r="G291" t="s">
        <v>8</v>
      </c>
    </row>
    <row r="292" spans="6:9" x14ac:dyDescent="0.25">
      <c r="G292" t="s">
        <v>9</v>
      </c>
      <c r="H292" t="s">
        <v>3</v>
      </c>
    </row>
    <row r="293" spans="6:9" x14ac:dyDescent="0.25">
      <c r="G293">
        <f>(H289+G289)/2</f>
        <v>0.79190880060195923</v>
      </c>
      <c r="H293">
        <f>(H289+G289)/2</f>
        <v>0.79190880060195923</v>
      </c>
    </row>
    <row r="294" spans="6:9" x14ac:dyDescent="0.25">
      <c r="G294">
        <f>$A$4</f>
        <v>4700</v>
      </c>
      <c r="H294">
        <f>H290</f>
        <v>2350</v>
      </c>
    </row>
    <row r="295" spans="6:9" x14ac:dyDescent="0.25">
      <c r="G295" t="s">
        <v>16</v>
      </c>
    </row>
    <row r="296" spans="6:9" x14ac:dyDescent="0.25">
      <c r="G296" t="s">
        <v>0</v>
      </c>
      <c r="H296" t="s">
        <v>1</v>
      </c>
      <c r="I296" t="s">
        <v>2</v>
      </c>
    </row>
    <row r="297" spans="6:9" x14ac:dyDescent="0.25">
      <c r="G297">
        <f>G293</f>
        <v>0.79190880060195923</v>
      </c>
      <c r="H297">
        <f>H293/2</f>
        <v>0.39595440030097961</v>
      </c>
      <c r="I297">
        <f>H293/2</f>
        <v>0.39595440030097961</v>
      </c>
    </row>
    <row r="298" spans="6:9" ht="15.75" thickBot="1" x14ac:dyDescent="0.3">
      <c r="G298">
        <f>$A$4</f>
        <v>4700</v>
      </c>
      <c r="H298">
        <f>$A$4</f>
        <v>4700</v>
      </c>
      <c r="I298">
        <f>$A$4</f>
        <v>4700</v>
      </c>
    </row>
    <row r="299" spans="6:9" x14ac:dyDescent="0.25">
      <c r="F299" s="1" t="s">
        <v>17</v>
      </c>
    </row>
    <row r="300" spans="6:9" ht="15.75" thickBot="1" x14ac:dyDescent="0.3">
      <c r="F300" s="2">
        <f>F279+1</f>
        <v>15</v>
      </c>
      <c r="G300" t="s">
        <v>6</v>
      </c>
    </row>
    <row r="301" spans="6:9" x14ac:dyDescent="0.25">
      <c r="G301" t="s">
        <v>0</v>
      </c>
      <c r="H301" t="s">
        <v>1</v>
      </c>
      <c r="I301" t="s">
        <v>2</v>
      </c>
    </row>
    <row r="302" spans="6:9" x14ac:dyDescent="0.25">
      <c r="G302">
        <f>(G297+H297)/2</f>
        <v>0.59393160045146942</v>
      </c>
      <c r="H302">
        <f>(G297+H297)/2</f>
        <v>0.59393160045146942</v>
      </c>
      <c r="I302">
        <f>I297</f>
        <v>0.39595440030097961</v>
      </c>
    </row>
    <row r="303" spans="6:9" x14ac:dyDescent="0.25">
      <c r="G303">
        <f>$A$4</f>
        <v>4700</v>
      </c>
      <c r="H303">
        <f>$A$4</f>
        <v>4700</v>
      </c>
      <c r="I303">
        <f>$A$4</f>
        <v>4700</v>
      </c>
    </row>
    <row r="304" spans="6:9" x14ac:dyDescent="0.25">
      <c r="G304" t="s">
        <v>5</v>
      </c>
    </row>
    <row r="305" spans="6:9" x14ac:dyDescent="0.25">
      <c r="G305" t="s">
        <v>0</v>
      </c>
      <c r="H305" t="s">
        <v>1</v>
      </c>
      <c r="I305" t="s">
        <v>2</v>
      </c>
    </row>
    <row r="306" spans="6:9" x14ac:dyDescent="0.25">
      <c r="G306">
        <f>G302/2</f>
        <v>0.29696580022573471</v>
      </c>
      <c r="H306">
        <f>H302</f>
        <v>0.59393160045146942</v>
      </c>
      <c r="I306">
        <f>G302/2</f>
        <v>0.29696580022573471</v>
      </c>
    </row>
    <row r="307" spans="6:9" x14ac:dyDescent="0.25">
      <c r="G307">
        <f>$A$4</f>
        <v>4700</v>
      </c>
      <c r="H307">
        <f>$A$4</f>
        <v>4700</v>
      </c>
      <c r="I307">
        <f>$A$4</f>
        <v>4700</v>
      </c>
    </row>
    <row r="308" spans="6:9" x14ac:dyDescent="0.25">
      <c r="G308" t="s">
        <v>7</v>
      </c>
    </row>
    <row r="309" spans="6:9" x14ac:dyDescent="0.25">
      <c r="G309" t="s">
        <v>0</v>
      </c>
      <c r="H309" t="s">
        <v>3</v>
      </c>
    </row>
    <row r="310" spans="6:9" x14ac:dyDescent="0.25">
      <c r="G310">
        <f>G306</f>
        <v>0.29696580022573471</v>
      </c>
      <c r="H310">
        <f>H306+I306</f>
        <v>0.89089740067720413</v>
      </c>
    </row>
    <row r="311" spans="6:9" x14ac:dyDescent="0.25">
      <c r="G311">
        <f>$A$4</f>
        <v>4700</v>
      </c>
      <c r="H311">
        <f>1/((1/H307)+(1/I307))</f>
        <v>2350</v>
      </c>
    </row>
    <row r="312" spans="6:9" x14ac:dyDescent="0.25">
      <c r="G312" t="s">
        <v>8</v>
      </c>
    </row>
    <row r="313" spans="6:9" x14ac:dyDescent="0.25">
      <c r="G313" t="s">
        <v>9</v>
      </c>
      <c r="H313" t="s">
        <v>3</v>
      </c>
    </row>
    <row r="314" spans="6:9" x14ac:dyDescent="0.25">
      <c r="G314">
        <f>(H310+G310)/2</f>
        <v>0.59393160045146942</v>
      </c>
      <c r="H314">
        <f>(H310+G310)/2</f>
        <v>0.59393160045146942</v>
      </c>
    </row>
    <row r="315" spans="6:9" x14ac:dyDescent="0.25">
      <c r="G315">
        <f>$A$4</f>
        <v>4700</v>
      </c>
      <c r="H315">
        <f>H311</f>
        <v>2350</v>
      </c>
    </row>
    <row r="316" spans="6:9" x14ac:dyDescent="0.25">
      <c r="G316" t="s">
        <v>16</v>
      </c>
    </row>
    <row r="317" spans="6:9" x14ac:dyDescent="0.25">
      <c r="G317" t="s">
        <v>0</v>
      </c>
      <c r="H317" t="s">
        <v>1</v>
      </c>
      <c r="I317" t="s">
        <v>2</v>
      </c>
    </row>
    <row r="318" spans="6:9" x14ac:dyDescent="0.25">
      <c r="G318">
        <f>G314</f>
        <v>0.59393160045146942</v>
      </c>
      <c r="H318">
        <f>H314/2</f>
        <v>0.29696580022573471</v>
      </c>
      <c r="I318">
        <f>H314/2</f>
        <v>0.29696580022573471</v>
      </c>
    </row>
    <row r="319" spans="6:9" ht="15.75" thickBot="1" x14ac:dyDescent="0.3">
      <c r="G319">
        <f>$A$4</f>
        <v>4700</v>
      </c>
      <c r="H319">
        <f>$A$4</f>
        <v>4700</v>
      </c>
      <c r="I319">
        <f>$A$4</f>
        <v>4700</v>
      </c>
    </row>
    <row r="320" spans="6:9" x14ac:dyDescent="0.25">
      <c r="F320" s="1" t="s">
        <v>17</v>
      </c>
    </row>
    <row r="321" spans="6:9" ht="15.75" thickBot="1" x14ac:dyDescent="0.3">
      <c r="F321" s="2">
        <f>F300+1</f>
        <v>16</v>
      </c>
      <c r="G321" t="s">
        <v>6</v>
      </c>
    </row>
    <row r="322" spans="6:9" x14ac:dyDescent="0.25">
      <c r="G322" t="s">
        <v>0</v>
      </c>
      <c r="H322" t="s">
        <v>1</v>
      </c>
      <c r="I322" t="s">
        <v>2</v>
      </c>
    </row>
    <row r="323" spans="6:9" x14ac:dyDescent="0.25">
      <c r="G323">
        <f>(G318+H318)/2</f>
        <v>0.44544870033860207</v>
      </c>
      <c r="H323">
        <f>(G318+H318)/2</f>
        <v>0.44544870033860207</v>
      </c>
      <c r="I323">
        <f>I318</f>
        <v>0.29696580022573471</v>
      </c>
    </row>
    <row r="324" spans="6:9" x14ac:dyDescent="0.25">
      <c r="G324">
        <f>$A$4</f>
        <v>4700</v>
      </c>
      <c r="H324">
        <f>$A$4</f>
        <v>4700</v>
      </c>
      <c r="I324">
        <f>$A$4</f>
        <v>4700</v>
      </c>
    </row>
    <row r="325" spans="6:9" x14ac:dyDescent="0.25">
      <c r="G325" t="s">
        <v>5</v>
      </c>
    </row>
    <row r="326" spans="6:9" x14ac:dyDescent="0.25">
      <c r="G326" t="s">
        <v>0</v>
      </c>
      <c r="H326" t="s">
        <v>1</v>
      </c>
      <c r="I326" t="s">
        <v>2</v>
      </c>
    </row>
    <row r="327" spans="6:9" x14ac:dyDescent="0.25">
      <c r="G327">
        <f>G323/2</f>
        <v>0.22272435016930103</v>
      </c>
      <c r="H327">
        <f>H323</f>
        <v>0.44544870033860207</v>
      </c>
      <c r="I327">
        <f>G323/2</f>
        <v>0.22272435016930103</v>
      </c>
    </row>
    <row r="328" spans="6:9" x14ac:dyDescent="0.25">
      <c r="G328">
        <f>$A$4</f>
        <v>4700</v>
      </c>
      <c r="H328">
        <f>$A$4</f>
        <v>4700</v>
      </c>
      <c r="I328">
        <f>$A$4</f>
        <v>4700</v>
      </c>
    </row>
    <row r="329" spans="6:9" x14ac:dyDescent="0.25">
      <c r="G329" t="s">
        <v>7</v>
      </c>
    </row>
    <row r="330" spans="6:9" x14ac:dyDescent="0.25">
      <c r="G330" t="s">
        <v>0</v>
      </c>
      <c r="H330" t="s">
        <v>3</v>
      </c>
    </row>
    <row r="331" spans="6:9" x14ac:dyDescent="0.25">
      <c r="G331">
        <f>G327</f>
        <v>0.22272435016930103</v>
      </c>
      <c r="H331">
        <f>H327+I327</f>
        <v>0.6681730505079031</v>
      </c>
    </row>
    <row r="332" spans="6:9" x14ac:dyDescent="0.25">
      <c r="G332">
        <f>$A$4</f>
        <v>4700</v>
      </c>
      <c r="H332">
        <f>1/((1/H328)+(1/I328))</f>
        <v>2350</v>
      </c>
    </row>
    <row r="333" spans="6:9" x14ac:dyDescent="0.25">
      <c r="G333" t="s">
        <v>8</v>
      </c>
    </row>
    <row r="334" spans="6:9" x14ac:dyDescent="0.25">
      <c r="G334" t="s">
        <v>9</v>
      </c>
      <c r="H334" t="s">
        <v>3</v>
      </c>
    </row>
    <row r="335" spans="6:9" x14ac:dyDescent="0.25">
      <c r="G335">
        <f>(H331+G331)/2</f>
        <v>0.44544870033860207</v>
      </c>
      <c r="H335">
        <f>(H331+G331)/2</f>
        <v>0.44544870033860207</v>
      </c>
    </row>
    <row r="336" spans="6:9" x14ac:dyDescent="0.25">
      <c r="G336">
        <f>$A$4</f>
        <v>4700</v>
      </c>
      <c r="H336">
        <f>H332</f>
        <v>2350</v>
      </c>
    </row>
    <row r="337" spans="6:9" x14ac:dyDescent="0.25">
      <c r="G337" t="s">
        <v>16</v>
      </c>
    </row>
    <row r="338" spans="6:9" x14ac:dyDescent="0.25">
      <c r="G338" t="s">
        <v>0</v>
      </c>
      <c r="H338" t="s">
        <v>1</v>
      </c>
      <c r="I338" t="s">
        <v>2</v>
      </c>
    </row>
    <row r="339" spans="6:9" x14ac:dyDescent="0.25">
      <c r="G339">
        <f>G335</f>
        <v>0.44544870033860207</v>
      </c>
      <c r="H339">
        <f>H335/2</f>
        <v>0.22272435016930103</v>
      </c>
      <c r="I339">
        <f>H335/2</f>
        <v>0.22272435016930103</v>
      </c>
    </row>
    <row r="340" spans="6:9" ht="15.75" thickBot="1" x14ac:dyDescent="0.3">
      <c r="G340">
        <f>$A$4</f>
        <v>4700</v>
      </c>
      <c r="H340">
        <f>$A$4</f>
        <v>4700</v>
      </c>
      <c r="I340">
        <f>$A$4</f>
        <v>4700</v>
      </c>
    </row>
    <row r="341" spans="6:9" x14ac:dyDescent="0.25">
      <c r="F341" s="1" t="s">
        <v>17</v>
      </c>
    </row>
    <row r="342" spans="6:9" ht="15.75" thickBot="1" x14ac:dyDescent="0.3">
      <c r="F342" s="2">
        <f>F321+1</f>
        <v>17</v>
      </c>
      <c r="G342" t="s">
        <v>6</v>
      </c>
    </row>
    <row r="343" spans="6:9" x14ac:dyDescent="0.25">
      <c r="G343" t="s">
        <v>0</v>
      </c>
      <c r="H343" t="s">
        <v>1</v>
      </c>
      <c r="I343" t="s">
        <v>2</v>
      </c>
    </row>
    <row r="344" spans="6:9" x14ac:dyDescent="0.25">
      <c r="G344">
        <f>(G339+H339)/2</f>
        <v>0.33408652525395155</v>
      </c>
      <c r="H344">
        <f>(G339+H339)/2</f>
        <v>0.33408652525395155</v>
      </c>
      <c r="I344">
        <f>I339</f>
        <v>0.22272435016930103</v>
      </c>
    </row>
    <row r="345" spans="6:9" x14ac:dyDescent="0.25">
      <c r="G345">
        <f>$A$4</f>
        <v>4700</v>
      </c>
      <c r="H345">
        <f>$A$4</f>
        <v>4700</v>
      </c>
      <c r="I345">
        <f>$A$4</f>
        <v>4700</v>
      </c>
    </row>
    <row r="346" spans="6:9" x14ac:dyDescent="0.25">
      <c r="G346" t="s">
        <v>5</v>
      </c>
    </row>
    <row r="347" spans="6:9" x14ac:dyDescent="0.25">
      <c r="G347" t="s">
        <v>0</v>
      </c>
      <c r="H347" t="s">
        <v>1</v>
      </c>
      <c r="I347" t="s">
        <v>2</v>
      </c>
    </row>
    <row r="348" spans="6:9" x14ac:dyDescent="0.25">
      <c r="G348">
        <f>G344/2</f>
        <v>0.16704326262697577</v>
      </c>
      <c r="H348">
        <f>H344</f>
        <v>0.33408652525395155</v>
      </c>
      <c r="I348">
        <f>G344/2</f>
        <v>0.16704326262697577</v>
      </c>
    </row>
    <row r="349" spans="6:9" x14ac:dyDescent="0.25">
      <c r="G349">
        <f>$A$4</f>
        <v>4700</v>
      </c>
      <c r="H349">
        <f>$A$4</f>
        <v>4700</v>
      </c>
      <c r="I349">
        <f>$A$4</f>
        <v>4700</v>
      </c>
    </row>
    <row r="350" spans="6:9" x14ac:dyDescent="0.25">
      <c r="G350" t="s">
        <v>7</v>
      </c>
    </row>
    <row r="351" spans="6:9" x14ac:dyDescent="0.25">
      <c r="G351" t="s">
        <v>0</v>
      </c>
      <c r="H351" t="s">
        <v>3</v>
      </c>
    </row>
    <row r="352" spans="6:9" x14ac:dyDescent="0.25">
      <c r="G352">
        <f>G348</f>
        <v>0.16704326262697577</v>
      </c>
      <c r="H352">
        <f>H348+I348</f>
        <v>0.50112978788092732</v>
      </c>
    </row>
    <row r="353" spans="6:9" x14ac:dyDescent="0.25">
      <c r="G353">
        <f>$A$4</f>
        <v>4700</v>
      </c>
      <c r="H353">
        <f>1/((1/H349)+(1/I349))</f>
        <v>2350</v>
      </c>
    </row>
    <row r="354" spans="6:9" x14ac:dyDescent="0.25">
      <c r="G354" t="s">
        <v>8</v>
      </c>
    </row>
    <row r="355" spans="6:9" x14ac:dyDescent="0.25">
      <c r="G355" t="s">
        <v>9</v>
      </c>
      <c r="H355" t="s">
        <v>3</v>
      </c>
    </row>
    <row r="356" spans="6:9" x14ac:dyDescent="0.25">
      <c r="G356">
        <f>(H352+G352)/2</f>
        <v>0.33408652525395155</v>
      </c>
      <c r="H356">
        <f>(H352+G352)/2</f>
        <v>0.33408652525395155</v>
      </c>
    </row>
    <row r="357" spans="6:9" x14ac:dyDescent="0.25">
      <c r="G357">
        <f>$A$4</f>
        <v>4700</v>
      </c>
      <c r="H357">
        <f>H353</f>
        <v>2350</v>
      </c>
    </row>
    <row r="358" spans="6:9" x14ac:dyDescent="0.25">
      <c r="G358" t="s">
        <v>16</v>
      </c>
    </row>
    <row r="359" spans="6:9" x14ac:dyDescent="0.25">
      <c r="G359" t="s">
        <v>0</v>
      </c>
      <c r="H359" t="s">
        <v>1</v>
      </c>
      <c r="I359" t="s">
        <v>2</v>
      </c>
    </row>
    <row r="360" spans="6:9" x14ac:dyDescent="0.25">
      <c r="G360">
        <f>G356</f>
        <v>0.33408652525395155</v>
      </c>
      <c r="H360">
        <f>H356/2</f>
        <v>0.16704326262697577</v>
      </c>
      <c r="I360">
        <f>H356/2</f>
        <v>0.16704326262697577</v>
      </c>
    </row>
    <row r="361" spans="6:9" ht="15.75" thickBot="1" x14ac:dyDescent="0.3">
      <c r="G361">
        <f>$A$4</f>
        <v>4700</v>
      </c>
      <c r="H361">
        <f>$A$4</f>
        <v>4700</v>
      </c>
      <c r="I361">
        <f>$A$4</f>
        <v>4700</v>
      </c>
    </row>
    <row r="362" spans="6:9" x14ac:dyDescent="0.25">
      <c r="F362" s="1" t="s">
        <v>17</v>
      </c>
    </row>
    <row r="363" spans="6:9" ht="15.75" thickBot="1" x14ac:dyDescent="0.3">
      <c r="F363" s="2">
        <f>F342+1</f>
        <v>18</v>
      </c>
      <c r="G363" t="s">
        <v>6</v>
      </c>
    </row>
    <row r="364" spans="6:9" x14ac:dyDescent="0.25">
      <c r="G364" t="s">
        <v>0</v>
      </c>
      <c r="H364" t="s">
        <v>1</v>
      </c>
      <c r="I364" t="s">
        <v>2</v>
      </c>
    </row>
    <row r="365" spans="6:9" x14ac:dyDescent="0.25">
      <c r="G365">
        <f>(G360+H360)/2</f>
        <v>0.25056489394046366</v>
      </c>
      <c r="H365">
        <f>(G360+H360)/2</f>
        <v>0.25056489394046366</v>
      </c>
      <c r="I365">
        <f>I360</f>
        <v>0.16704326262697577</v>
      </c>
    </row>
    <row r="366" spans="6:9" x14ac:dyDescent="0.25">
      <c r="G366">
        <f>$A$4</f>
        <v>4700</v>
      </c>
      <c r="H366">
        <f>$A$4</f>
        <v>4700</v>
      </c>
      <c r="I366">
        <f>$A$4</f>
        <v>4700</v>
      </c>
    </row>
    <row r="367" spans="6:9" x14ac:dyDescent="0.25">
      <c r="G367" t="s">
        <v>5</v>
      </c>
    </row>
    <row r="368" spans="6:9" x14ac:dyDescent="0.25">
      <c r="G368" t="s">
        <v>0</v>
      </c>
      <c r="H368" t="s">
        <v>1</v>
      </c>
      <c r="I368" t="s">
        <v>2</v>
      </c>
    </row>
    <row r="369" spans="6:9" x14ac:dyDescent="0.25">
      <c r="G369">
        <f>G365/2</f>
        <v>0.12528244697023183</v>
      </c>
      <c r="H369">
        <f>H365</f>
        <v>0.25056489394046366</v>
      </c>
      <c r="I369">
        <f>G365/2</f>
        <v>0.12528244697023183</v>
      </c>
    </row>
    <row r="370" spans="6:9" x14ac:dyDescent="0.25">
      <c r="G370">
        <f>$A$4</f>
        <v>4700</v>
      </c>
      <c r="H370">
        <f>$A$4</f>
        <v>4700</v>
      </c>
      <c r="I370">
        <f>$A$4</f>
        <v>4700</v>
      </c>
    </row>
    <row r="371" spans="6:9" x14ac:dyDescent="0.25">
      <c r="G371" t="s">
        <v>7</v>
      </c>
    </row>
    <row r="372" spans="6:9" x14ac:dyDescent="0.25">
      <c r="G372" t="s">
        <v>0</v>
      </c>
      <c r="H372" t="s">
        <v>3</v>
      </c>
    </row>
    <row r="373" spans="6:9" x14ac:dyDescent="0.25">
      <c r="G373">
        <f>G369</f>
        <v>0.12528244697023183</v>
      </c>
      <c r="H373">
        <f>H369+I369</f>
        <v>0.37584734091069549</v>
      </c>
    </row>
    <row r="374" spans="6:9" x14ac:dyDescent="0.25">
      <c r="G374">
        <f>$A$4</f>
        <v>4700</v>
      </c>
      <c r="H374">
        <f>1/((1/H370)+(1/I370))</f>
        <v>2350</v>
      </c>
    </row>
    <row r="375" spans="6:9" x14ac:dyDescent="0.25">
      <c r="G375" t="s">
        <v>8</v>
      </c>
    </row>
    <row r="376" spans="6:9" x14ac:dyDescent="0.25">
      <c r="G376" t="s">
        <v>9</v>
      </c>
      <c r="H376" t="s">
        <v>3</v>
      </c>
    </row>
    <row r="377" spans="6:9" x14ac:dyDescent="0.25">
      <c r="G377">
        <f>(H373+G373)/2</f>
        <v>0.25056489394046366</v>
      </c>
      <c r="H377">
        <f>(H373+G373)/2</f>
        <v>0.25056489394046366</v>
      </c>
    </row>
    <row r="378" spans="6:9" x14ac:dyDescent="0.25">
      <c r="G378">
        <f>$A$4</f>
        <v>4700</v>
      </c>
      <c r="H378">
        <f>H374</f>
        <v>2350</v>
      </c>
    </row>
    <row r="379" spans="6:9" x14ac:dyDescent="0.25">
      <c r="G379" t="s">
        <v>16</v>
      </c>
    </row>
    <row r="380" spans="6:9" x14ac:dyDescent="0.25">
      <c r="G380" t="s">
        <v>0</v>
      </c>
      <c r="H380" t="s">
        <v>1</v>
      </c>
      <c r="I380" t="s">
        <v>2</v>
      </c>
    </row>
    <row r="381" spans="6:9" x14ac:dyDescent="0.25">
      <c r="G381">
        <f>G377</f>
        <v>0.25056489394046366</v>
      </c>
      <c r="H381">
        <f>H377/2</f>
        <v>0.12528244697023183</v>
      </c>
      <c r="I381">
        <f>H377/2</f>
        <v>0.12528244697023183</v>
      </c>
    </row>
    <row r="382" spans="6:9" ht="15.75" thickBot="1" x14ac:dyDescent="0.3">
      <c r="G382">
        <f>$A$4</f>
        <v>4700</v>
      </c>
      <c r="H382">
        <f>$A$4</f>
        <v>4700</v>
      </c>
      <c r="I382">
        <f>$A$4</f>
        <v>4700</v>
      </c>
    </row>
    <row r="383" spans="6:9" x14ac:dyDescent="0.25">
      <c r="F383" s="1" t="s">
        <v>17</v>
      </c>
    </row>
    <row r="384" spans="6:9" ht="15.75" thickBot="1" x14ac:dyDescent="0.3">
      <c r="F384" s="2">
        <f>F363+1</f>
        <v>19</v>
      </c>
      <c r="G384" t="s">
        <v>6</v>
      </c>
    </row>
    <row r="385" spans="7:9" x14ac:dyDescent="0.25">
      <c r="G385" t="s">
        <v>0</v>
      </c>
      <c r="H385" t="s">
        <v>1</v>
      </c>
      <c r="I385" t="s">
        <v>2</v>
      </c>
    </row>
    <row r="386" spans="7:9" x14ac:dyDescent="0.25">
      <c r="G386">
        <f>(G381+H381)/2</f>
        <v>0.18792367045534775</v>
      </c>
      <c r="H386">
        <f>(G381+H381)/2</f>
        <v>0.18792367045534775</v>
      </c>
      <c r="I386">
        <f>I381</f>
        <v>0.12528244697023183</v>
      </c>
    </row>
    <row r="387" spans="7:9" x14ac:dyDescent="0.25">
      <c r="G387">
        <f>$A$4</f>
        <v>4700</v>
      </c>
      <c r="H387">
        <f>$A$4</f>
        <v>4700</v>
      </c>
      <c r="I387">
        <f>$A$4</f>
        <v>4700</v>
      </c>
    </row>
    <row r="388" spans="7:9" x14ac:dyDescent="0.25">
      <c r="G388" t="s">
        <v>5</v>
      </c>
    </row>
    <row r="389" spans="7:9" x14ac:dyDescent="0.25">
      <c r="G389" t="s">
        <v>0</v>
      </c>
      <c r="H389" t="s">
        <v>1</v>
      </c>
      <c r="I389" t="s">
        <v>2</v>
      </c>
    </row>
    <row r="390" spans="7:9" x14ac:dyDescent="0.25">
      <c r="G390">
        <f>G386/2</f>
        <v>9.3961835227673873E-2</v>
      </c>
      <c r="H390">
        <f>H386</f>
        <v>0.18792367045534775</v>
      </c>
      <c r="I390">
        <f>G386/2</f>
        <v>9.3961835227673873E-2</v>
      </c>
    </row>
    <row r="391" spans="7:9" x14ac:dyDescent="0.25">
      <c r="G391">
        <f>$A$4</f>
        <v>4700</v>
      </c>
      <c r="H391">
        <f>$A$4</f>
        <v>4700</v>
      </c>
      <c r="I391">
        <f>$A$4</f>
        <v>4700</v>
      </c>
    </row>
    <row r="392" spans="7:9" x14ac:dyDescent="0.25">
      <c r="G392" t="s">
        <v>7</v>
      </c>
    </row>
    <row r="393" spans="7:9" x14ac:dyDescent="0.25">
      <c r="G393" t="s">
        <v>0</v>
      </c>
      <c r="H393" t="s">
        <v>3</v>
      </c>
    </row>
    <row r="394" spans="7:9" x14ac:dyDescent="0.25">
      <c r="G394">
        <f>G390</f>
        <v>9.3961835227673873E-2</v>
      </c>
      <c r="H394">
        <f>H390+I390</f>
        <v>0.28188550568302162</v>
      </c>
    </row>
    <row r="395" spans="7:9" x14ac:dyDescent="0.25">
      <c r="G395">
        <f>$A$4</f>
        <v>4700</v>
      </c>
      <c r="H395">
        <f>1/((1/H391)+(1/I391))</f>
        <v>2350</v>
      </c>
    </row>
    <row r="396" spans="7:9" x14ac:dyDescent="0.25">
      <c r="G396" t="s">
        <v>8</v>
      </c>
    </row>
    <row r="397" spans="7:9" x14ac:dyDescent="0.25">
      <c r="G397" t="s">
        <v>9</v>
      </c>
      <c r="H397" t="s">
        <v>3</v>
      </c>
    </row>
    <row r="398" spans="7:9" x14ac:dyDescent="0.25">
      <c r="G398">
        <f>(H394+G394)/2</f>
        <v>0.18792367045534775</v>
      </c>
      <c r="H398">
        <f>(H394+G394)/2</f>
        <v>0.18792367045534775</v>
      </c>
    </row>
    <row r="399" spans="7:9" x14ac:dyDescent="0.25">
      <c r="G399">
        <f>$A$4</f>
        <v>4700</v>
      </c>
      <c r="H399">
        <f>H395</f>
        <v>2350</v>
      </c>
    </row>
    <row r="400" spans="7:9" x14ac:dyDescent="0.25">
      <c r="G400" t="s">
        <v>16</v>
      </c>
    </row>
    <row r="401" spans="6:9" x14ac:dyDescent="0.25">
      <c r="G401" t="s">
        <v>0</v>
      </c>
      <c r="H401" t="s">
        <v>1</v>
      </c>
      <c r="I401" t="s">
        <v>2</v>
      </c>
    </row>
    <row r="402" spans="6:9" x14ac:dyDescent="0.25">
      <c r="G402">
        <f>G398</f>
        <v>0.18792367045534775</v>
      </c>
      <c r="H402">
        <f>H398/2</f>
        <v>9.3961835227673873E-2</v>
      </c>
      <c r="I402">
        <f>H398/2</f>
        <v>9.3961835227673873E-2</v>
      </c>
    </row>
    <row r="403" spans="6:9" ht="15.75" thickBot="1" x14ac:dyDescent="0.3">
      <c r="G403">
        <f>$A$4</f>
        <v>4700</v>
      </c>
      <c r="H403">
        <f>$A$4</f>
        <v>4700</v>
      </c>
      <c r="I403">
        <f>$A$4</f>
        <v>4700</v>
      </c>
    </row>
    <row r="404" spans="6:9" x14ac:dyDescent="0.25">
      <c r="F404" s="1" t="s">
        <v>17</v>
      </c>
    </row>
    <row r="405" spans="6:9" ht="15.75" thickBot="1" x14ac:dyDescent="0.3">
      <c r="F405" s="2">
        <f>F384+1</f>
        <v>20</v>
      </c>
      <c r="G405" t="s">
        <v>6</v>
      </c>
    </row>
    <row r="406" spans="6:9" x14ac:dyDescent="0.25">
      <c r="G406" t="s">
        <v>0</v>
      </c>
      <c r="H406" t="s">
        <v>1</v>
      </c>
      <c r="I406" t="s">
        <v>2</v>
      </c>
    </row>
    <row r="407" spans="6:9" x14ac:dyDescent="0.25">
      <c r="G407">
        <f>(G402+H402)/2</f>
        <v>0.14094275284151081</v>
      </c>
      <c r="H407">
        <f>(G402+H402)/2</f>
        <v>0.14094275284151081</v>
      </c>
      <c r="I407">
        <f>I402</f>
        <v>9.3961835227673873E-2</v>
      </c>
    </row>
    <row r="408" spans="6:9" x14ac:dyDescent="0.25">
      <c r="G408">
        <f>$A$4</f>
        <v>4700</v>
      </c>
      <c r="H408">
        <f>$A$4</f>
        <v>4700</v>
      </c>
      <c r="I408">
        <f>$A$4</f>
        <v>4700</v>
      </c>
    </row>
    <row r="409" spans="6:9" x14ac:dyDescent="0.25">
      <c r="G409" t="s">
        <v>5</v>
      </c>
    </row>
    <row r="410" spans="6:9" x14ac:dyDescent="0.25">
      <c r="G410" t="s">
        <v>0</v>
      </c>
      <c r="H410" t="s">
        <v>1</v>
      </c>
      <c r="I410" t="s">
        <v>2</v>
      </c>
    </row>
    <row r="411" spans="6:9" x14ac:dyDescent="0.25">
      <c r="G411">
        <f>G407/2</f>
        <v>7.0471376420755405E-2</v>
      </c>
      <c r="H411">
        <f>H407</f>
        <v>0.14094275284151081</v>
      </c>
      <c r="I411">
        <f>G407/2</f>
        <v>7.0471376420755405E-2</v>
      </c>
    </row>
    <row r="412" spans="6:9" x14ac:dyDescent="0.25">
      <c r="G412">
        <f>$A$4</f>
        <v>4700</v>
      </c>
      <c r="H412">
        <f>$A$4</f>
        <v>4700</v>
      </c>
      <c r="I412">
        <f>$A$4</f>
        <v>4700</v>
      </c>
    </row>
    <row r="413" spans="6:9" x14ac:dyDescent="0.25">
      <c r="G413" t="s">
        <v>7</v>
      </c>
    </row>
    <row r="414" spans="6:9" x14ac:dyDescent="0.25">
      <c r="G414" t="s">
        <v>0</v>
      </c>
      <c r="H414" t="s">
        <v>3</v>
      </c>
    </row>
    <row r="415" spans="6:9" x14ac:dyDescent="0.25">
      <c r="G415">
        <f>G411</f>
        <v>7.0471376420755405E-2</v>
      </c>
      <c r="H415">
        <f>H411+I411</f>
        <v>0.21141412926226621</v>
      </c>
    </row>
    <row r="416" spans="6:9" x14ac:dyDescent="0.25">
      <c r="G416">
        <f>$A$4</f>
        <v>4700</v>
      </c>
      <c r="H416">
        <f>1/((1/H412)+(1/I412))</f>
        <v>2350</v>
      </c>
    </row>
    <row r="417" spans="6:9" x14ac:dyDescent="0.25">
      <c r="G417" t="s">
        <v>8</v>
      </c>
    </row>
    <row r="418" spans="6:9" x14ac:dyDescent="0.25">
      <c r="G418" t="s">
        <v>9</v>
      </c>
      <c r="H418" t="s">
        <v>3</v>
      </c>
    </row>
    <row r="419" spans="6:9" x14ac:dyDescent="0.25">
      <c r="G419">
        <f>(H415+G415)/2</f>
        <v>0.14094275284151081</v>
      </c>
      <c r="H419">
        <f>(H415+G415)/2</f>
        <v>0.14094275284151081</v>
      </c>
    </row>
    <row r="420" spans="6:9" x14ac:dyDescent="0.25">
      <c r="G420">
        <f>$A$4</f>
        <v>4700</v>
      </c>
      <c r="H420">
        <f>H416</f>
        <v>2350</v>
      </c>
    </row>
    <row r="421" spans="6:9" x14ac:dyDescent="0.25">
      <c r="G421" t="s">
        <v>16</v>
      </c>
    </row>
    <row r="422" spans="6:9" x14ac:dyDescent="0.25">
      <c r="G422" t="s">
        <v>0</v>
      </c>
      <c r="H422" t="s">
        <v>1</v>
      </c>
      <c r="I422" t="s">
        <v>2</v>
      </c>
    </row>
    <row r="423" spans="6:9" x14ac:dyDescent="0.25">
      <c r="G423">
        <f>G419</f>
        <v>0.14094275284151081</v>
      </c>
      <c r="H423">
        <f>H419/2</f>
        <v>7.0471376420755405E-2</v>
      </c>
      <c r="I423">
        <f>H419/2</f>
        <v>7.0471376420755405E-2</v>
      </c>
    </row>
    <row r="424" spans="6:9" ht="15.75" thickBot="1" x14ac:dyDescent="0.3">
      <c r="G424">
        <f>$A$4</f>
        <v>4700</v>
      </c>
      <c r="H424">
        <f>$A$4</f>
        <v>4700</v>
      </c>
      <c r="I424">
        <f>$A$4</f>
        <v>4700</v>
      </c>
    </row>
    <row r="425" spans="6:9" x14ac:dyDescent="0.25">
      <c r="F425" s="1" t="s">
        <v>17</v>
      </c>
    </row>
    <row r="426" spans="6:9" ht="15.75" thickBot="1" x14ac:dyDescent="0.3">
      <c r="F426" s="2">
        <f>F405+1</f>
        <v>21</v>
      </c>
      <c r="G426" t="s">
        <v>6</v>
      </c>
    </row>
    <row r="427" spans="6:9" x14ac:dyDescent="0.25">
      <c r="G427" t="s">
        <v>0</v>
      </c>
      <c r="H427" t="s">
        <v>1</v>
      </c>
      <c r="I427" t="s">
        <v>2</v>
      </c>
    </row>
    <row r="428" spans="6:9" x14ac:dyDescent="0.25">
      <c r="G428">
        <f>(G423+H423)/2</f>
        <v>0.10570706463113311</v>
      </c>
      <c r="H428">
        <f>(G423+H423)/2</f>
        <v>0.10570706463113311</v>
      </c>
      <c r="I428">
        <f>I423</f>
        <v>7.0471376420755405E-2</v>
      </c>
    </row>
    <row r="429" spans="6:9" x14ac:dyDescent="0.25">
      <c r="G429">
        <f>$A$4</f>
        <v>4700</v>
      </c>
      <c r="H429">
        <f>$A$4</f>
        <v>4700</v>
      </c>
      <c r="I429">
        <f>$A$4</f>
        <v>4700</v>
      </c>
    </row>
    <row r="430" spans="6:9" x14ac:dyDescent="0.25">
      <c r="G430" t="s">
        <v>5</v>
      </c>
    </row>
    <row r="431" spans="6:9" x14ac:dyDescent="0.25">
      <c r="G431" t="s">
        <v>0</v>
      </c>
      <c r="H431" t="s">
        <v>1</v>
      </c>
      <c r="I431" t="s">
        <v>2</v>
      </c>
    </row>
    <row r="432" spans="6:9" x14ac:dyDescent="0.25">
      <c r="G432">
        <f>G428/2</f>
        <v>5.2853532315566554E-2</v>
      </c>
      <c r="H432">
        <f>H428</f>
        <v>0.10570706463113311</v>
      </c>
      <c r="I432">
        <f>G428/2</f>
        <v>5.2853532315566554E-2</v>
      </c>
    </row>
    <row r="433" spans="6:9" x14ac:dyDescent="0.25">
      <c r="G433">
        <f>$A$4</f>
        <v>4700</v>
      </c>
      <c r="H433">
        <f>$A$4</f>
        <v>4700</v>
      </c>
      <c r="I433">
        <f>$A$4</f>
        <v>4700</v>
      </c>
    </row>
    <row r="434" spans="6:9" x14ac:dyDescent="0.25">
      <c r="G434" t="s">
        <v>7</v>
      </c>
    </row>
    <row r="435" spans="6:9" x14ac:dyDescent="0.25">
      <c r="G435" t="s">
        <v>0</v>
      </c>
      <c r="H435" t="s">
        <v>3</v>
      </c>
    </row>
    <row r="436" spans="6:9" x14ac:dyDescent="0.25">
      <c r="G436">
        <f>G432</f>
        <v>5.2853532315566554E-2</v>
      </c>
      <c r="H436">
        <f>H432+I432</f>
        <v>0.15856059694669966</v>
      </c>
    </row>
    <row r="437" spans="6:9" x14ac:dyDescent="0.25">
      <c r="G437">
        <f>$A$4</f>
        <v>4700</v>
      </c>
      <c r="H437">
        <f>1/((1/H433)+(1/I433))</f>
        <v>2350</v>
      </c>
    </row>
    <row r="438" spans="6:9" x14ac:dyDescent="0.25">
      <c r="G438" t="s">
        <v>8</v>
      </c>
    </row>
    <row r="439" spans="6:9" x14ac:dyDescent="0.25">
      <c r="G439" t="s">
        <v>9</v>
      </c>
      <c r="H439" t="s">
        <v>3</v>
      </c>
    </row>
    <row r="440" spans="6:9" x14ac:dyDescent="0.25">
      <c r="G440">
        <f>(H436+G436)/2</f>
        <v>0.10570706463113311</v>
      </c>
      <c r="H440">
        <f>(H436+G436)/2</f>
        <v>0.10570706463113311</v>
      </c>
    </row>
    <row r="441" spans="6:9" x14ac:dyDescent="0.25">
      <c r="G441">
        <f>$A$4</f>
        <v>4700</v>
      </c>
      <c r="H441">
        <f>H437</f>
        <v>2350</v>
      </c>
    </row>
    <row r="442" spans="6:9" x14ac:dyDescent="0.25">
      <c r="G442" t="s">
        <v>16</v>
      </c>
    </row>
    <row r="443" spans="6:9" x14ac:dyDescent="0.25">
      <c r="G443" t="s">
        <v>0</v>
      </c>
      <c r="H443" t="s">
        <v>1</v>
      </c>
      <c r="I443" t="s">
        <v>2</v>
      </c>
    </row>
    <row r="444" spans="6:9" x14ac:dyDescent="0.25">
      <c r="G444">
        <f>G440</f>
        <v>0.10570706463113311</v>
      </c>
      <c r="H444">
        <f>H440/2</f>
        <v>5.2853532315566554E-2</v>
      </c>
      <c r="I444">
        <f>H440/2</f>
        <v>5.2853532315566554E-2</v>
      </c>
    </row>
    <row r="445" spans="6:9" ht="15.75" thickBot="1" x14ac:dyDescent="0.3">
      <c r="G445">
        <f>$A$4</f>
        <v>4700</v>
      </c>
      <c r="H445">
        <f>$A$4</f>
        <v>4700</v>
      </c>
      <c r="I445">
        <f>$A$4</f>
        <v>4700</v>
      </c>
    </row>
    <row r="446" spans="6:9" x14ac:dyDescent="0.25">
      <c r="F446" s="1" t="s">
        <v>17</v>
      </c>
    </row>
    <row r="447" spans="6:9" ht="15.75" thickBot="1" x14ac:dyDescent="0.3">
      <c r="F447" s="2">
        <f>F426+1</f>
        <v>22</v>
      </c>
      <c r="G447" t="s">
        <v>6</v>
      </c>
    </row>
    <row r="448" spans="6:9" x14ac:dyDescent="0.25">
      <c r="G448" t="s">
        <v>0</v>
      </c>
      <c r="H448" t="s">
        <v>1</v>
      </c>
      <c r="I448" t="s">
        <v>2</v>
      </c>
    </row>
    <row r="449" spans="7:9" x14ac:dyDescent="0.25">
      <c r="G449">
        <f>(G444+H444)/2</f>
        <v>7.9280298473349831E-2</v>
      </c>
      <c r="H449">
        <f>(G444+H444)/2</f>
        <v>7.9280298473349831E-2</v>
      </c>
      <c r="I449">
        <f>I444</f>
        <v>5.2853532315566554E-2</v>
      </c>
    </row>
    <row r="450" spans="7:9" x14ac:dyDescent="0.25">
      <c r="G450">
        <f>$A$4</f>
        <v>4700</v>
      </c>
      <c r="H450">
        <f>$A$4</f>
        <v>4700</v>
      </c>
      <c r="I450">
        <f>$A$4</f>
        <v>4700</v>
      </c>
    </row>
    <row r="451" spans="7:9" x14ac:dyDescent="0.25">
      <c r="G451" t="s">
        <v>5</v>
      </c>
    </row>
    <row r="452" spans="7:9" x14ac:dyDescent="0.25">
      <c r="G452" t="s">
        <v>0</v>
      </c>
      <c r="H452" t="s">
        <v>1</v>
      </c>
      <c r="I452" t="s">
        <v>2</v>
      </c>
    </row>
    <row r="453" spans="7:9" x14ac:dyDescent="0.25">
      <c r="G453">
        <f>G449/2</f>
        <v>3.9640149236674915E-2</v>
      </c>
      <c r="H453">
        <f>H449</f>
        <v>7.9280298473349831E-2</v>
      </c>
      <c r="I453">
        <f>G449/2</f>
        <v>3.9640149236674915E-2</v>
      </c>
    </row>
    <row r="454" spans="7:9" x14ac:dyDescent="0.25">
      <c r="G454">
        <f>$A$4</f>
        <v>4700</v>
      </c>
      <c r="H454">
        <f>$A$4</f>
        <v>4700</v>
      </c>
      <c r="I454">
        <f>$A$4</f>
        <v>4700</v>
      </c>
    </row>
    <row r="455" spans="7:9" x14ac:dyDescent="0.25">
      <c r="G455" t="s">
        <v>7</v>
      </c>
    </row>
    <row r="456" spans="7:9" x14ac:dyDescent="0.25">
      <c r="G456" t="s">
        <v>0</v>
      </c>
      <c r="H456" t="s">
        <v>3</v>
      </c>
    </row>
    <row r="457" spans="7:9" x14ac:dyDescent="0.25">
      <c r="G457">
        <f>G453</f>
        <v>3.9640149236674915E-2</v>
      </c>
      <c r="H457">
        <f>H453+I453</f>
        <v>0.11892044771002475</v>
      </c>
    </row>
    <row r="458" spans="7:9" x14ac:dyDescent="0.25">
      <c r="G458">
        <f>$A$4</f>
        <v>4700</v>
      </c>
      <c r="H458">
        <f>1/((1/H454)+(1/I454))</f>
        <v>2350</v>
      </c>
    </row>
    <row r="459" spans="7:9" x14ac:dyDescent="0.25">
      <c r="G459" t="s">
        <v>8</v>
      </c>
    </row>
    <row r="460" spans="7:9" x14ac:dyDescent="0.25">
      <c r="G460" t="s">
        <v>9</v>
      </c>
      <c r="H460" t="s">
        <v>3</v>
      </c>
    </row>
    <row r="461" spans="7:9" x14ac:dyDescent="0.25">
      <c r="G461">
        <f>(H457+G457)/2</f>
        <v>7.9280298473349831E-2</v>
      </c>
      <c r="H461">
        <f>(H457+G457)/2</f>
        <v>7.9280298473349831E-2</v>
      </c>
    </row>
    <row r="462" spans="7:9" x14ac:dyDescent="0.25">
      <c r="G462">
        <f>$A$4</f>
        <v>4700</v>
      </c>
      <c r="H462">
        <f>H458</f>
        <v>2350</v>
      </c>
    </row>
    <row r="463" spans="7:9" x14ac:dyDescent="0.25">
      <c r="G463" t="s">
        <v>16</v>
      </c>
    </row>
    <row r="464" spans="7:9" x14ac:dyDescent="0.25">
      <c r="G464" t="s">
        <v>0</v>
      </c>
      <c r="H464" t="s">
        <v>1</v>
      </c>
      <c r="I464" t="s">
        <v>2</v>
      </c>
    </row>
    <row r="465" spans="6:9" x14ac:dyDescent="0.25">
      <c r="G465">
        <f>G461</f>
        <v>7.9280298473349831E-2</v>
      </c>
      <c r="H465">
        <f>H461/2</f>
        <v>3.9640149236674915E-2</v>
      </c>
      <c r="I465">
        <f>H461/2</f>
        <v>3.9640149236674915E-2</v>
      </c>
    </row>
    <row r="466" spans="6:9" ht="15.75" thickBot="1" x14ac:dyDescent="0.3">
      <c r="G466">
        <f>$A$4</f>
        <v>4700</v>
      </c>
      <c r="H466">
        <f>$A$4</f>
        <v>4700</v>
      </c>
      <c r="I466">
        <f>$A$4</f>
        <v>4700</v>
      </c>
    </row>
    <row r="467" spans="6:9" x14ac:dyDescent="0.25">
      <c r="F467" s="1" t="s">
        <v>17</v>
      </c>
    </row>
    <row r="468" spans="6:9" ht="15.75" thickBot="1" x14ac:dyDescent="0.3">
      <c r="F468" s="2">
        <f>F447+1</f>
        <v>23</v>
      </c>
      <c r="G468" t="s">
        <v>6</v>
      </c>
    </row>
    <row r="469" spans="6:9" x14ac:dyDescent="0.25">
      <c r="G469" t="s">
        <v>0</v>
      </c>
      <c r="H469" t="s">
        <v>1</v>
      </c>
      <c r="I469" t="s">
        <v>2</v>
      </c>
    </row>
    <row r="470" spans="6:9" x14ac:dyDescent="0.25">
      <c r="G470">
        <f>(G465+H465)/2</f>
        <v>5.9460223855012373E-2</v>
      </c>
      <c r="H470">
        <f>(G465+H465)/2</f>
        <v>5.9460223855012373E-2</v>
      </c>
      <c r="I470">
        <f>I465</f>
        <v>3.9640149236674915E-2</v>
      </c>
    </row>
    <row r="471" spans="6:9" x14ac:dyDescent="0.25">
      <c r="G471">
        <f>$A$4</f>
        <v>4700</v>
      </c>
      <c r="H471">
        <f>$A$4</f>
        <v>4700</v>
      </c>
      <c r="I471">
        <f>$A$4</f>
        <v>4700</v>
      </c>
    </row>
    <row r="472" spans="6:9" x14ac:dyDescent="0.25">
      <c r="G472" t="s">
        <v>5</v>
      </c>
    </row>
    <row r="473" spans="6:9" x14ac:dyDescent="0.25">
      <c r="G473" t="s">
        <v>0</v>
      </c>
      <c r="H473" t="s">
        <v>1</v>
      </c>
      <c r="I473" t="s">
        <v>2</v>
      </c>
    </row>
    <row r="474" spans="6:9" x14ac:dyDescent="0.25">
      <c r="G474">
        <f>G470/2</f>
        <v>2.9730111927506186E-2</v>
      </c>
      <c r="H474">
        <f>H470</f>
        <v>5.9460223855012373E-2</v>
      </c>
      <c r="I474">
        <f>G470/2</f>
        <v>2.9730111927506186E-2</v>
      </c>
    </row>
    <row r="475" spans="6:9" x14ac:dyDescent="0.25">
      <c r="G475">
        <f>$A$4</f>
        <v>4700</v>
      </c>
      <c r="H475">
        <f>$A$4</f>
        <v>4700</v>
      </c>
      <c r="I475">
        <f>$A$4</f>
        <v>4700</v>
      </c>
    </row>
    <row r="476" spans="6:9" x14ac:dyDescent="0.25">
      <c r="G476" t="s">
        <v>7</v>
      </c>
    </row>
    <row r="477" spans="6:9" x14ac:dyDescent="0.25">
      <c r="G477" t="s">
        <v>0</v>
      </c>
      <c r="H477" t="s">
        <v>3</v>
      </c>
    </row>
    <row r="478" spans="6:9" x14ac:dyDescent="0.25">
      <c r="G478">
        <f>G474</f>
        <v>2.9730111927506186E-2</v>
      </c>
      <c r="H478">
        <f>H474+I474</f>
        <v>8.9190335782518559E-2</v>
      </c>
    </row>
    <row r="479" spans="6:9" x14ac:dyDescent="0.25">
      <c r="G479">
        <f>$A$4</f>
        <v>4700</v>
      </c>
      <c r="H479">
        <f>1/((1/H475)+(1/I475))</f>
        <v>2350</v>
      </c>
    </row>
    <row r="480" spans="6:9" x14ac:dyDescent="0.25">
      <c r="G480" t="s">
        <v>8</v>
      </c>
    </row>
    <row r="481" spans="6:9" x14ac:dyDescent="0.25">
      <c r="G481" t="s">
        <v>9</v>
      </c>
      <c r="H481" t="s">
        <v>3</v>
      </c>
    </row>
    <row r="482" spans="6:9" x14ac:dyDescent="0.25">
      <c r="G482">
        <f>(H478+G478)/2</f>
        <v>5.9460223855012373E-2</v>
      </c>
      <c r="H482">
        <f>(H478+G478)/2</f>
        <v>5.9460223855012373E-2</v>
      </c>
    </row>
    <row r="483" spans="6:9" x14ac:dyDescent="0.25">
      <c r="G483">
        <f>$A$4</f>
        <v>4700</v>
      </c>
      <c r="H483">
        <f>H479</f>
        <v>2350</v>
      </c>
    </row>
    <row r="484" spans="6:9" x14ac:dyDescent="0.25">
      <c r="G484" t="s">
        <v>16</v>
      </c>
    </row>
    <row r="485" spans="6:9" x14ac:dyDescent="0.25">
      <c r="G485" t="s">
        <v>0</v>
      </c>
      <c r="H485" t="s">
        <v>1</v>
      </c>
      <c r="I485" t="s">
        <v>2</v>
      </c>
    </row>
    <row r="486" spans="6:9" x14ac:dyDescent="0.25">
      <c r="G486">
        <f>G482</f>
        <v>5.9460223855012373E-2</v>
      </c>
      <c r="H486">
        <f>H482/2</f>
        <v>2.9730111927506186E-2</v>
      </c>
      <c r="I486">
        <f>H482/2</f>
        <v>2.9730111927506186E-2</v>
      </c>
    </row>
    <row r="487" spans="6:9" ht="15.75" thickBot="1" x14ac:dyDescent="0.3">
      <c r="G487">
        <f>$A$4</f>
        <v>4700</v>
      </c>
      <c r="H487">
        <f>$A$4</f>
        <v>4700</v>
      </c>
      <c r="I487">
        <f>$A$4</f>
        <v>4700</v>
      </c>
    </row>
    <row r="488" spans="6:9" x14ac:dyDescent="0.25">
      <c r="F488" s="1" t="s">
        <v>17</v>
      </c>
    </row>
    <row r="489" spans="6:9" ht="15.75" thickBot="1" x14ac:dyDescent="0.3">
      <c r="F489" s="2">
        <f>F468+1</f>
        <v>24</v>
      </c>
      <c r="G489" t="s">
        <v>6</v>
      </c>
    </row>
    <row r="490" spans="6:9" x14ac:dyDescent="0.25">
      <c r="G490" t="s">
        <v>0</v>
      </c>
      <c r="H490" t="s">
        <v>1</v>
      </c>
      <c r="I490" t="s">
        <v>2</v>
      </c>
    </row>
    <row r="491" spans="6:9" x14ac:dyDescent="0.25">
      <c r="G491">
        <f>(G486+H486)/2</f>
        <v>4.459516789125928E-2</v>
      </c>
      <c r="H491">
        <f>(G486+H486)/2</f>
        <v>4.459516789125928E-2</v>
      </c>
      <c r="I491">
        <f>I486</f>
        <v>2.9730111927506186E-2</v>
      </c>
    </row>
    <row r="492" spans="6:9" x14ac:dyDescent="0.25">
      <c r="G492">
        <f>$A$4</f>
        <v>4700</v>
      </c>
      <c r="H492">
        <f>$A$4</f>
        <v>4700</v>
      </c>
      <c r="I492">
        <f>$A$4</f>
        <v>4700</v>
      </c>
    </row>
    <row r="493" spans="6:9" x14ac:dyDescent="0.25">
      <c r="G493" t="s">
        <v>5</v>
      </c>
    </row>
    <row r="494" spans="6:9" x14ac:dyDescent="0.25">
      <c r="G494" t="s">
        <v>0</v>
      </c>
      <c r="H494" t="s">
        <v>1</v>
      </c>
      <c r="I494" t="s">
        <v>2</v>
      </c>
    </row>
    <row r="495" spans="6:9" x14ac:dyDescent="0.25">
      <c r="G495">
        <f>G491/2</f>
        <v>2.229758394562964E-2</v>
      </c>
      <c r="H495">
        <f>H491</f>
        <v>4.459516789125928E-2</v>
      </c>
      <c r="I495">
        <f>G491/2</f>
        <v>2.229758394562964E-2</v>
      </c>
    </row>
    <row r="496" spans="6:9" x14ac:dyDescent="0.25">
      <c r="G496">
        <f>$A$4</f>
        <v>4700</v>
      </c>
      <c r="H496">
        <f>$A$4</f>
        <v>4700</v>
      </c>
      <c r="I496">
        <f>$A$4</f>
        <v>4700</v>
      </c>
    </row>
    <row r="497" spans="6:9" x14ac:dyDescent="0.25">
      <c r="G497" t="s">
        <v>7</v>
      </c>
    </row>
    <row r="498" spans="6:9" x14ac:dyDescent="0.25">
      <c r="G498" t="s">
        <v>0</v>
      </c>
      <c r="H498" t="s">
        <v>3</v>
      </c>
    </row>
    <row r="499" spans="6:9" x14ac:dyDescent="0.25">
      <c r="G499">
        <f>G495</f>
        <v>2.229758394562964E-2</v>
      </c>
      <c r="H499">
        <f>H495+I495</f>
        <v>6.689275183688892E-2</v>
      </c>
    </row>
    <row r="500" spans="6:9" x14ac:dyDescent="0.25">
      <c r="G500">
        <f>$A$4</f>
        <v>4700</v>
      </c>
      <c r="H500">
        <f>1/((1/H496)+(1/I496))</f>
        <v>2350</v>
      </c>
    </row>
    <row r="501" spans="6:9" x14ac:dyDescent="0.25">
      <c r="G501" t="s">
        <v>8</v>
      </c>
    </row>
    <row r="502" spans="6:9" x14ac:dyDescent="0.25">
      <c r="G502" t="s">
        <v>9</v>
      </c>
      <c r="H502" t="s">
        <v>3</v>
      </c>
    </row>
    <row r="503" spans="6:9" x14ac:dyDescent="0.25">
      <c r="G503">
        <f>(H499+G499)/2</f>
        <v>4.459516789125928E-2</v>
      </c>
      <c r="H503">
        <f>(H499+G499)/2</f>
        <v>4.459516789125928E-2</v>
      </c>
    </row>
    <row r="504" spans="6:9" x14ac:dyDescent="0.25">
      <c r="G504">
        <f>$A$4</f>
        <v>4700</v>
      </c>
      <c r="H504">
        <f>H500</f>
        <v>2350</v>
      </c>
    </row>
    <row r="505" spans="6:9" x14ac:dyDescent="0.25">
      <c r="G505" t="s">
        <v>16</v>
      </c>
    </row>
    <row r="506" spans="6:9" x14ac:dyDescent="0.25">
      <c r="G506" t="s">
        <v>0</v>
      </c>
      <c r="H506" t="s">
        <v>1</v>
      </c>
      <c r="I506" t="s">
        <v>2</v>
      </c>
    </row>
    <row r="507" spans="6:9" x14ac:dyDescent="0.25">
      <c r="G507">
        <f>G503</f>
        <v>4.459516789125928E-2</v>
      </c>
      <c r="H507">
        <f>H503/2</f>
        <v>2.229758394562964E-2</v>
      </c>
      <c r="I507">
        <f>H503/2</f>
        <v>2.229758394562964E-2</v>
      </c>
    </row>
    <row r="508" spans="6:9" ht="15.75" thickBot="1" x14ac:dyDescent="0.3">
      <c r="G508">
        <f>$A$4</f>
        <v>4700</v>
      </c>
      <c r="H508">
        <f>$A$4</f>
        <v>4700</v>
      </c>
      <c r="I508">
        <f>$A$4</f>
        <v>4700</v>
      </c>
    </row>
    <row r="509" spans="6:9" x14ac:dyDescent="0.25">
      <c r="F509" s="1" t="s">
        <v>17</v>
      </c>
    </row>
    <row r="510" spans="6:9" ht="15.75" thickBot="1" x14ac:dyDescent="0.3">
      <c r="F510" s="2">
        <f>F489+1</f>
        <v>25</v>
      </c>
      <c r="G510" t="s">
        <v>6</v>
      </c>
    </row>
    <row r="511" spans="6:9" x14ac:dyDescent="0.25">
      <c r="G511" t="s">
        <v>0</v>
      </c>
      <c r="H511" t="s">
        <v>1</v>
      </c>
      <c r="I511" t="s">
        <v>2</v>
      </c>
    </row>
    <row r="512" spans="6:9" x14ac:dyDescent="0.25">
      <c r="G512">
        <f>(G507+H507)/2</f>
        <v>3.344637591844446E-2</v>
      </c>
      <c r="H512">
        <f>(G507+H507)/2</f>
        <v>3.344637591844446E-2</v>
      </c>
      <c r="I512">
        <f>I507</f>
        <v>2.229758394562964E-2</v>
      </c>
    </row>
    <row r="513" spans="7:9" x14ac:dyDescent="0.25">
      <c r="G513">
        <f>$A$4</f>
        <v>4700</v>
      </c>
      <c r="H513">
        <f>$A$4</f>
        <v>4700</v>
      </c>
      <c r="I513">
        <f>$A$4</f>
        <v>4700</v>
      </c>
    </row>
    <row r="514" spans="7:9" x14ac:dyDescent="0.25">
      <c r="G514" t="s">
        <v>5</v>
      </c>
    </row>
    <row r="515" spans="7:9" x14ac:dyDescent="0.25">
      <c r="G515" t="s">
        <v>0</v>
      </c>
      <c r="H515" t="s">
        <v>1</v>
      </c>
      <c r="I515" t="s">
        <v>2</v>
      </c>
    </row>
    <row r="516" spans="7:9" x14ac:dyDescent="0.25">
      <c r="G516">
        <f>G512/2</f>
        <v>1.672318795922223E-2</v>
      </c>
      <c r="H516">
        <f>H512</f>
        <v>3.344637591844446E-2</v>
      </c>
      <c r="I516">
        <f>G512/2</f>
        <v>1.672318795922223E-2</v>
      </c>
    </row>
    <row r="517" spans="7:9" x14ac:dyDescent="0.25">
      <c r="G517">
        <f>$A$4</f>
        <v>4700</v>
      </c>
      <c r="H517">
        <f>$A$4</f>
        <v>4700</v>
      </c>
      <c r="I517">
        <f>$A$4</f>
        <v>4700</v>
      </c>
    </row>
    <row r="518" spans="7:9" x14ac:dyDescent="0.25">
      <c r="G518" t="s">
        <v>7</v>
      </c>
    </row>
    <row r="519" spans="7:9" x14ac:dyDescent="0.25">
      <c r="G519" t="s">
        <v>0</v>
      </c>
      <c r="H519" t="s">
        <v>3</v>
      </c>
    </row>
    <row r="520" spans="7:9" x14ac:dyDescent="0.25">
      <c r="G520">
        <f>G516</f>
        <v>1.672318795922223E-2</v>
      </c>
      <c r="H520">
        <f>H516+I516</f>
        <v>5.016956387766669E-2</v>
      </c>
    </row>
    <row r="521" spans="7:9" x14ac:dyDescent="0.25">
      <c r="G521">
        <f>$A$4</f>
        <v>4700</v>
      </c>
      <c r="H521">
        <f>1/((1/H517)+(1/I517))</f>
        <v>2350</v>
      </c>
    </row>
    <row r="522" spans="7:9" x14ac:dyDescent="0.25">
      <c r="G522" t="s">
        <v>8</v>
      </c>
    </row>
    <row r="523" spans="7:9" x14ac:dyDescent="0.25">
      <c r="G523" t="s">
        <v>9</v>
      </c>
      <c r="H523" t="s">
        <v>3</v>
      </c>
    </row>
    <row r="524" spans="7:9" x14ac:dyDescent="0.25">
      <c r="G524">
        <f>(H520+G520)/2</f>
        <v>3.344637591844446E-2</v>
      </c>
      <c r="H524">
        <f>(H520+G520)/2</f>
        <v>3.344637591844446E-2</v>
      </c>
    </row>
    <row r="525" spans="7:9" x14ac:dyDescent="0.25">
      <c r="G525">
        <f>$A$4</f>
        <v>4700</v>
      </c>
      <c r="H525">
        <f>H521</f>
        <v>2350</v>
      </c>
    </row>
    <row r="526" spans="7:9" x14ac:dyDescent="0.25">
      <c r="G526" t="s">
        <v>16</v>
      </c>
    </row>
    <row r="527" spans="7:9" x14ac:dyDescent="0.25">
      <c r="G527" t="s">
        <v>0</v>
      </c>
      <c r="H527" t="s">
        <v>1</v>
      </c>
      <c r="I527" t="s">
        <v>2</v>
      </c>
    </row>
    <row r="528" spans="7:9" x14ac:dyDescent="0.25">
      <c r="G528">
        <f>G524</f>
        <v>3.344637591844446E-2</v>
      </c>
      <c r="H528">
        <f>H524/2</f>
        <v>1.672318795922223E-2</v>
      </c>
      <c r="I528">
        <f>H524/2</f>
        <v>1.672318795922223E-2</v>
      </c>
    </row>
    <row r="529" spans="6:9" ht="15.75" thickBot="1" x14ac:dyDescent="0.3">
      <c r="G529">
        <f>$A$4</f>
        <v>4700</v>
      </c>
      <c r="H529">
        <f>$A$4</f>
        <v>4700</v>
      </c>
      <c r="I529">
        <f>$A$4</f>
        <v>4700</v>
      </c>
    </row>
    <row r="530" spans="6:9" x14ac:dyDescent="0.25">
      <c r="F530" s="1" t="s">
        <v>17</v>
      </c>
    </row>
    <row r="531" spans="6:9" ht="15.75" thickBot="1" x14ac:dyDescent="0.3">
      <c r="F531" s="2">
        <f>F510+1</f>
        <v>26</v>
      </c>
      <c r="G531" t="s">
        <v>6</v>
      </c>
    </row>
    <row r="532" spans="6:9" x14ac:dyDescent="0.25">
      <c r="G532" t="s">
        <v>0</v>
      </c>
      <c r="H532" t="s">
        <v>1</v>
      </c>
      <c r="I532" t="s">
        <v>2</v>
      </c>
    </row>
    <row r="533" spans="6:9" x14ac:dyDescent="0.25">
      <c r="G533">
        <f>(G528+H528)/2</f>
        <v>2.5084781938833345E-2</v>
      </c>
      <c r="H533">
        <f>(G528+H528)/2</f>
        <v>2.5084781938833345E-2</v>
      </c>
      <c r="I533">
        <f>I528</f>
        <v>1.672318795922223E-2</v>
      </c>
    </row>
    <row r="534" spans="6:9" x14ac:dyDescent="0.25">
      <c r="G534">
        <f>$A$4</f>
        <v>4700</v>
      </c>
      <c r="H534">
        <f>$A$4</f>
        <v>4700</v>
      </c>
      <c r="I534">
        <f>$A$4</f>
        <v>4700</v>
      </c>
    </row>
    <row r="535" spans="6:9" x14ac:dyDescent="0.25">
      <c r="G535" t="s">
        <v>5</v>
      </c>
    </row>
    <row r="536" spans="6:9" x14ac:dyDescent="0.25">
      <c r="G536" t="s">
        <v>0</v>
      </c>
      <c r="H536" t="s">
        <v>1</v>
      </c>
      <c r="I536" t="s">
        <v>2</v>
      </c>
    </row>
    <row r="537" spans="6:9" x14ac:dyDescent="0.25">
      <c r="G537">
        <f>G533/2</f>
        <v>1.2542390969416672E-2</v>
      </c>
      <c r="H537">
        <f>H533</f>
        <v>2.5084781938833345E-2</v>
      </c>
      <c r="I537">
        <f>G533/2</f>
        <v>1.2542390969416672E-2</v>
      </c>
    </row>
    <row r="538" spans="6:9" x14ac:dyDescent="0.25">
      <c r="G538">
        <f>$A$4</f>
        <v>4700</v>
      </c>
      <c r="H538">
        <f>$A$4</f>
        <v>4700</v>
      </c>
      <c r="I538">
        <f>$A$4</f>
        <v>4700</v>
      </c>
    </row>
    <row r="539" spans="6:9" x14ac:dyDescent="0.25">
      <c r="G539" t="s">
        <v>7</v>
      </c>
    </row>
    <row r="540" spans="6:9" x14ac:dyDescent="0.25">
      <c r="G540" t="s">
        <v>0</v>
      </c>
      <c r="H540" t="s">
        <v>3</v>
      </c>
    </row>
    <row r="541" spans="6:9" x14ac:dyDescent="0.25">
      <c r="G541">
        <f>G537</f>
        <v>1.2542390969416672E-2</v>
      </c>
      <c r="H541">
        <f>H537+I537</f>
        <v>3.7627172908250017E-2</v>
      </c>
    </row>
    <row r="542" spans="6:9" x14ac:dyDescent="0.25">
      <c r="G542">
        <f>$A$4</f>
        <v>4700</v>
      </c>
      <c r="H542">
        <f>1/((1/H538)+(1/I538))</f>
        <v>2350</v>
      </c>
    </row>
    <row r="543" spans="6:9" x14ac:dyDescent="0.25">
      <c r="G543" t="s">
        <v>8</v>
      </c>
    </row>
    <row r="544" spans="6:9" x14ac:dyDescent="0.25">
      <c r="G544" t="s">
        <v>9</v>
      </c>
      <c r="H544" t="s">
        <v>3</v>
      </c>
    </row>
    <row r="545" spans="6:9" x14ac:dyDescent="0.25">
      <c r="G545">
        <f>(H541+G541)/2</f>
        <v>2.5084781938833345E-2</v>
      </c>
      <c r="H545">
        <f>(H541+G541)/2</f>
        <v>2.5084781938833345E-2</v>
      </c>
    </row>
    <row r="546" spans="6:9" x14ac:dyDescent="0.25">
      <c r="G546">
        <f>$A$4</f>
        <v>4700</v>
      </c>
      <c r="H546">
        <f>H542</f>
        <v>2350</v>
      </c>
    </row>
    <row r="547" spans="6:9" x14ac:dyDescent="0.25">
      <c r="G547" t="s">
        <v>16</v>
      </c>
    </row>
    <row r="548" spans="6:9" x14ac:dyDescent="0.25">
      <c r="G548" t="s">
        <v>0</v>
      </c>
      <c r="H548" t="s">
        <v>1</v>
      </c>
      <c r="I548" t="s">
        <v>2</v>
      </c>
    </row>
    <row r="549" spans="6:9" x14ac:dyDescent="0.25">
      <c r="G549">
        <f>G545</f>
        <v>2.5084781938833345E-2</v>
      </c>
      <c r="H549">
        <f>H545/2</f>
        <v>1.2542390969416672E-2</v>
      </c>
      <c r="I549">
        <f>H545/2</f>
        <v>1.2542390969416672E-2</v>
      </c>
    </row>
    <row r="550" spans="6:9" ht="15.75" thickBot="1" x14ac:dyDescent="0.3">
      <c r="G550">
        <f>$A$4</f>
        <v>4700</v>
      </c>
      <c r="H550">
        <f>$A$4</f>
        <v>4700</v>
      </c>
      <c r="I550">
        <f>$A$4</f>
        <v>4700</v>
      </c>
    </row>
    <row r="551" spans="6:9" x14ac:dyDescent="0.25">
      <c r="F551" s="1" t="s">
        <v>17</v>
      </c>
    </row>
    <row r="552" spans="6:9" ht="15.75" thickBot="1" x14ac:dyDescent="0.3">
      <c r="F552" s="2">
        <f>F531+1</f>
        <v>27</v>
      </c>
      <c r="G552" t="s">
        <v>6</v>
      </c>
    </row>
    <row r="553" spans="6:9" x14ac:dyDescent="0.25">
      <c r="G553" t="s">
        <v>0</v>
      </c>
      <c r="H553" t="s">
        <v>1</v>
      </c>
      <c r="I553" t="s">
        <v>2</v>
      </c>
    </row>
    <row r="554" spans="6:9" x14ac:dyDescent="0.25">
      <c r="G554">
        <f>(G549+H549)/2</f>
        <v>1.8813586454125009E-2</v>
      </c>
      <c r="H554">
        <f>(G549+H549)/2</f>
        <v>1.8813586454125009E-2</v>
      </c>
      <c r="I554">
        <f>I549</f>
        <v>1.2542390969416672E-2</v>
      </c>
    </row>
    <row r="555" spans="6:9" x14ac:dyDescent="0.25">
      <c r="G555">
        <f>$A$4</f>
        <v>4700</v>
      </c>
      <c r="H555">
        <f>$A$4</f>
        <v>4700</v>
      </c>
      <c r="I555">
        <f>$A$4</f>
        <v>4700</v>
      </c>
    </row>
    <row r="556" spans="6:9" x14ac:dyDescent="0.25">
      <c r="G556" t="s">
        <v>5</v>
      </c>
    </row>
    <row r="557" spans="6:9" x14ac:dyDescent="0.25">
      <c r="G557" t="s">
        <v>0</v>
      </c>
      <c r="H557" t="s">
        <v>1</v>
      </c>
      <c r="I557" t="s">
        <v>2</v>
      </c>
    </row>
    <row r="558" spans="6:9" x14ac:dyDescent="0.25">
      <c r="G558">
        <f>G554/2</f>
        <v>9.4067932270625043E-3</v>
      </c>
      <c r="H558">
        <f>H554</f>
        <v>1.8813586454125009E-2</v>
      </c>
      <c r="I558">
        <f>G554/2</f>
        <v>9.4067932270625043E-3</v>
      </c>
    </row>
    <row r="559" spans="6:9" x14ac:dyDescent="0.25">
      <c r="G559">
        <f>$A$4</f>
        <v>4700</v>
      </c>
      <c r="H559">
        <f>$A$4</f>
        <v>4700</v>
      </c>
      <c r="I559">
        <f>$A$4</f>
        <v>4700</v>
      </c>
    </row>
    <row r="560" spans="6:9" x14ac:dyDescent="0.25">
      <c r="G560" t="s">
        <v>7</v>
      </c>
    </row>
    <row r="561" spans="6:9" x14ac:dyDescent="0.25">
      <c r="G561" t="s">
        <v>0</v>
      </c>
      <c r="H561" t="s">
        <v>3</v>
      </c>
    </row>
    <row r="562" spans="6:9" x14ac:dyDescent="0.25">
      <c r="G562">
        <f>G558</f>
        <v>9.4067932270625043E-3</v>
      </c>
      <c r="H562">
        <f>H558+I558</f>
        <v>2.8220379681187513E-2</v>
      </c>
    </row>
    <row r="563" spans="6:9" x14ac:dyDescent="0.25">
      <c r="G563">
        <f>$A$4</f>
        <v>4700</v>
      </c>
      <c r="H563">
        <f>1/((1/H559)+(1/I559))</f>
        <v>2350</v>
      </c>
    </row>
    <row r="564" spans="6:9" x14ac:dyDescent="0.25">
      <c r="G564" t="s">
        <v>8</v>
      </c>
    </row>
    <row r="565" spans="6:9" x14ac:dyDescent="0.25">
      <c r="G565" t="s">
        <v>9</v>
      </c>
      <c r="H565" t="s">
        <v>3</v>
      </c>
    </row>
    <row r="566" spans="6:9" x14ac:dyDescent="0.25">
      <c r="G566">
        <f>(H562+G562)/2</f>
        <v>1.8813586454125009E-2</v>
      </c>
      <c r="H566">
        <f>(H562+G562)/2</f>
        <v>1.8813586454125009E-2</v>
      </c>
    </row>
    <row r="567" spans="6:9" x14ac:dyDescent="0.25">
      <c r="G567">
        <f>$A$4</f>
        <v>4700</v>
      </c>
      <c r="H567">
        <f>H563</f>
        <v>2350</v>
      </c>
    </row>
    <row r="568" spans="6:9" x14ac:dyDescent="0.25">
      <c r="G568" t="s">
        <v>16</v>
      </c>
    </row>
    <row r="569" spans="6:9" x14ac:dyDescent="0.25">
      <c r="G569" t="s">
        <v>0</v>
      </c>
      <c r="H569" t="s">
        <v>1</v>
      </c>
      <c r="I569" t="s">
        <v>2</v>
      </c>
    </row>
    <row r="570" spans="6:9" x14ac:dyDescent="0.25">
      <c r="G570">
        <f>G566</f>
        <v>1.8813586454125009E-2</v>
      </c>
      <c r="H570">
        <f>H566/2</f>
        <v>9.4067932270625043E-3</v>
      </c>
      <c r="I570">
        <f>H566/2</f>
        <v>9.4067932270625043E-3</v>
      </c>
    </row>
    <row r="571" spans="6:9" ht="15.75" thickBot="1" x14ac:dyDescent="0.3">
      <c r="G571">
        <f>$A$4</f>
        <v>4700</v>
      </c>
      <c r="H571">
        <f>$A$4</f>
        <v>4700</v>
      </c>
      <c r="I571">
        <f>$A$4</f>
        <v>4700</v>
      </c>
    </row>
    <row r="572" spans="6:9" x14ac:dyDescent="0.25">
      <c r="F572" s="1" t="s">
        <v>17</v>
      </c>
    </row>
    <row r="573" spans="6:9" ht="15.75" thickBot="1" x14ac:dyDescent="0.3">
      <c r="F573" s="2">
        <f>F552+1</f>
        <v>28</v>
      </c>
      <c r="G573" t="s">
        <v>6</v>
      </c>
    </row>
    <row r="574" spans="6:9" x14ac:dyDescent="0.25">
      <c r="G574" t="s">
        <v>0</v>
      </c>
      <c r="H574" t="s">
        <v>1</v>
      </c>
      <c r="I574" t="s">
        <v>2</v>
      </c>
    </row>
    <row r="575" spans="6:9" x14ac:dyDescent="0.25">
      <c r="G575">
        <f>(G570+H570)/2</f>
        <v>1.4110189840593756E-2</v>
      </c>
      <c r="H575">
        <f>(G570+H570)/2</f>
        <v>1.4110189840593756E-2</v>
      </c>
      <c r="I575">
        <f>I570</f>
        <v>9.4067932270625043E-3</v>
      </c>
    </row>
    <row r="576" spans="6:9" x14ac:dyDescent="0.25">
      <c r="G576">
        <f>$A$4</f>
        <v>4700</v>
      </c>
      <c r="H576">
        <f>$A$4</f>
        <v>4700</v>
      </c>
      <c r="I576">
        <f>$A$4</f>
        <v>4700</v>
      </c>
    </row>
    <row r="577" spans="7:9" x14ac:dyDescent="0.25">
      <c r="G577" t="s">
        <v>5</v>
      </c>
    </row>
    <row r="578" spans="7:9" x14ac:dyDescent="0.25">
      <c r="G578" t="s">
        <v>0</v>
      </c>
      <c r="H578" t="s">
        <v>1</v>
      </c>
      <c r="I578" t="s">
        <v>2</v>
      </c>
    </row>
    <row r="579" spans="7:9" x14ac:dyDescent="0.25">
      <c r="G579">
        <f>G575/2</f>
        <v>7.0550949202968782E-3</v>
      </c>
      <c r="H579">
        <f>H575</f>
        <v>1.4110189840593756E-2</v>
      </c>
      <c r="I579">
        <f>G575/2</f>
        <v>7.0550949202968782E-3</v>
      </c>
    </row>
    <row r="580" spans="7:9" x14ac:dyDescent="0.25">
      <c r="G580">
        <f>$A$4</f>
        <v>4700</v>
      </c>
      <c r="H580">
        <f>$A$4</f>
        <v>4700</v>
      </c>
      <c r="I580">
        <f>$A$4</f>
        <v>4700</v>
      </c>
    </row>
    <row r="581" spans="7:9" x14ac:dyDescent="0.25">
      <c r="G581" t="s">
        <v>7</v>
      </c>
    </row>
    <row r="582" spans="7:9" x14ac:dyDescent="0.25">
      <c r="G582" t="s">
        <v>0</v>
      </c>
      <c r="H582" t="s">
        <v>3</v>
      </c>
    </row>
    <row r="583" spans="7:9" x14ac:dyDescent="0.25">
      <c r="G583">
        <f>G579</f>
        <v>7.0550949202968782E-3</v>
      </c>
      <c r="H583">
        <f>H579+I579</f>
        <v>2.1165284760890635E-2</v>
      </c>
    </row>
    <row r="584" spans="7:9" x14ac:dyDescent="0.25">
      <c r="G584">
        <f>$A$4</f>
        <v>4700</v>
      </c>
      <c r="H584">
        <f>1/((1/H580)+(1/I580))</f>
        <v>2350</v>
      </c>
    </row>
    <row r="585" spans="7:9" x14ac:dyDescent="0.25">
      <c r="G585" t="s">
        <v>8</v>
      </c>
    </row>
    <row r="586" spans="7:9" x14ac:dyDescent="0.25">
      <c r="G586" t="s">
        <v>9</v>
      </c>
      <c r="H586" t="s">
        <v>3</v>
      </c>
    </row>
    <row r="587" spans="7:9" x14ac:dyDescent="0.25">
      <c r="G587">
        <f>(H583+G583)/2</f>
        <v>1.4110189840593756E-2</v>
      </c>
      <c r="H587">
        <f>(H583+G583)/2</f>
        <v>1.4110189840593756E-2</v>
      </c>
    </row>
    <row r="588" spans="7:9" x14ac:dyDescent="0.25">
      <c r="G588">
        <f>$A$4</f>
        <v>4700</v>
      </c>
      <c r="H588">
        <f>H584</f>
        <v>2350</v>
      </c>
    </row>
    <row r="589" spans="7:9" x14ac:dyDescent="0.25">
      <c r="G589" t="s">
        <v>16</v>
      </c>
    </row>
    <row r="590" spans="7:9" x14ac:dyDescent="0.25">
      <c r="G590" t="s">
        <v>0</v>
      </c>
      <c r="H590" t="s">
        <v>1</v>
      </c>
      <c r="I590" t="s">
        <v>2</v>
      </c>
    </row>
    <row r="591" spans="7:9" x14ac:dyDescent="0.25">
      <c r="G591">
        <f>G587</f>
        <v>1.4110189840593756E-2</v>
      </c>
      <c r="H591">
        <f>H587/2</f>
        <v>7.0550949202968782E-3</v>
      </c>
      <c r="I591">
        <f>H587/2</f>
        <v>7.0550949202968782E-3</v>
      </c>
    </row>
    <row r="592" spans="7:9" x14ac:dyDescent="0.25">
      <c r="G592">
        <f>$A$4</f>
        <v>4700</v>
      </c>
      <c r="H592">
        <f>$A$4</f>
        <v>4700</v>
      </c>
      <c r="I592">
        <f>$A$4</f>
        <v>4700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6"/>
  <sheetViews>
    <sheetView workbookViewId="0">
      <selection activeCell="L3" sqref="L3"/>
    </sheetView>
  </sheetViews>
  <sheetFormatPr defaultRowHeight="15" x14ac:dyDescent="0.25"/>
  <cols>
    <col min="1" max="1" width="4.7109375" customWidth="1"/>
    <col min="2" max="3" width="8.7109375" customWidth="1"/>
    <col min="4" max="4" width="9.7109375" customWidth="1"/>
    <col min="5" max="5" width="8.7109375" customWidth="1"/>
    <col min="6" max="6" width="4.7109375" customWidth="1"/>
    <col min="7" max="10" width="8.7109375" customWidth="1"/>
    <col min="11" max="11" width="4.7109375" customWidth="1"/>
    <col min="12" max="12" width="8.7109375" customWidth="1"/>
    <col min="13" max="13" width="11" customWidth="1"/>
    <col min="14" max="14" width="8.7109375" customWidth="1"/>
    <col min="15" max="15" width="4.7109375" customWidth="1"/>
    <col min="16" max="18" width="8.7109375" customWidth="1"/>
    <col min="19" max="19" width="4.7109375" customWidth="1"/>
    <col min="23" max="23" width="16" bestFit="1" customWidth="1"/>
    <col min="24" max="24" width="16.42578125" bestFit="1" customWidth="1"/>
    <col min="25" max="25" width="16.85546875" bestFit="1" customWidth="1"/>
  </cols>
  <sheetData>
    <row r="2" spans="1:25" x14ac:dyDescent="0.25">
      <c r="A2" t="s">
        <v>27</v>
      </c>
    </row>
    <row r="3" spans="1:25" x14ac:dyDescent="0.25">
      <c r="A3" t="s">
        <v>11</v>
      </c>
      <c r="B3">
        <v>50</v>
      </c>
      <c r="E3" t="s">
        <v>36</v>
      </c>
      <c r="W3" t="s">
        <v>39</v>
      </c>
    </row>
    <row r="4" spans="1:25" x14ac:dyDescent="0.25">
      <c r="A4" t="s">
        <v>25</v>
      </c>
      <c r="B4">
        <f>F4*0.000001</f>
        <v>4.7000000000000002E-3</v>
      </c>
      <c r="E4" t="s">
        <v>12</v>
      </c>
      <c r="F4">
        <v>4700</v>
      </c>
      <c r="W4" s="22">
        <f>W9+W15+W21+W27+W33+W39+W45+W51+W57+W63</f>
        <v>2.7317843329132261</v>
      </c>
    </row>
    <row r="5" spans="1:25" x14ac:dyDescent="0.25">
      <c r="A5" t="s">
        <v>26</v>
      </c>
      <c r="B5">
        <f>0.5*B4*(B3*B3)</f>
        <v>5.875</v>
      </c>
    </row>
    <row r="6" spans="1:25" x14ac:dyDescent="0.25">
      <c r="A6" t="s">
        <v>20</v>
      </c>
    </row>
    <row r="7" spans="1:25" ht="15.75" thickBot="1" x14ac:dyDescent="0.3">
      <c r="A7">
        <v>1</v>
      </c>
    </row>
    <row r="8" spans="1:25" ht="15.75" thickBot="1" x14ac:dyDescent="0.3">
      <c r="A8" s="41" t="s">
        <v>23</v>
      </c>
      <c r="B8" s="42"/>
      <c r="C8" s="42"/>
      <c r="D8" s="43"/>
      <c r="E8" s="12" t="s">
        <v>34</v>
      </c>
      <c r="F8" s="41" t="s">
        <v>24</v>
      </c>
      <c r="G8" s="42"/>
      <c r="H8" s="42"/>
      <c r="I8" s="43"/>
      <c r="J8" s="12" t="s">
        <v>34</v>
      </c>
      <c r="K8" s="41" t="s">
        <v>32</v>
      </c>
      <c r="L8" s="42"/>
      <c r="M8" s="42"/>
      <c r="N8" s="15" t="s">
        <v>34</v>
      </c>
      <c r="O8" s="41" t="s">
        <v>33</v>
      </c>
      <c r="P8" s="42"/>
      <c r="Q8" s="42"/>
      <c r="R8" s="15" t="s">
        <v>34</v>
      </c>
      <c r="S8" s="44" t="s">
        <v>31</v>
      </c>
      <c r="T8" s="45"/>
      <c r="U8" s="45"/>
      <c r="V8" s="46"/>
      <c r="W8" s="3" t="s">
        <v>35</v>
      </c>
      <c r="X8" s="3" t="s">
        <v>38</v>
      </c>
      <c r="Y8" s="3" t="s">
        <v>21</v>
      </c>
    </row>
    <row r="9" spans="1:25" ht="15.75" thickBot="1" x14ac:dyDescent="0.3">
      <c r="A9" s="16"/>
      <c r="B9" s="19" t="s">
        <v>9</v>
      </c>
      <c r="C9" s="21" t="s">
        <v>28</v>
      </c>
      <c r="D9" s="20" t="s">
        <v>29</v>
      </c>
      <c r="E9" s="4">
        <f>0.5*POWER((B3-C10),2)*B4</f>
        <v>1.46875</v>
      </c>
      <c r="F9" s="16"/>
      <c r="G9" s="19" t="s">
        <v>9</v>
      </c>
      <c r="H9" s="21" t="s">
        <v>28</v>
      </c>
      <c r="I9" s="20" t="s">
        <v>29</v>
      </c>
      <c r="J9" s="4">
        <f>0.5*POWER((B10-I10),2)*I11</f>
        <v>0.3671875</v>
      </c>
      <c r="K9" s="16"/>
      <c r="L9" s="21" t="s">
        <v>9</v>
      </c>
      <c r="M9" s="20" t="s">
        <v>30</v>
      </c>
      <c r="N9" s="13" t="s">
        <v>37</v>
      </c>
      <c r="O9" s="16"/>
      <c r="P9" s="21" t="s">
        <v>9</v>
      </c>
      <c r="Q9" s="20" t="s">
        <v>30</v>
      </c>
      <c r="R9" s="13">
        <f>0.5*POWER((M10-Q10),2)*Q11</f>
        <v>0.49740961581553339</v>
      </c>
      <c r="S9" s="16"/>
      <c r="T9" s="19" t="s">
        <v>9</v>
      </c>
      <c r="U9" s="21" t="s">
        <v>28</v>
      </c>
      <c r="V9" s="20" t="s">
        <v>29</v>
      </c>
      <c r="W9" s="17">
        <f>E9+J9+R9</f>
        <v>2.3333471158155334</v>
      </c>
      <c r="X9" s="17">
        <f>(T12+U12+V12)</f>
        <v>1.0097656249999998</v>
      </c>
      <c r="Y9" s="17"/>
    </row>
    <row r="10" spans="1:25" x14ac:dyDescent="0.25">
      <c r="A10" s="17" t="s">
        <v>11</v>
      </c>
      <c r="B10" s="25">
        <f>B3/2</f>
        <v>25</v>
      </c>
      <c r="C10" s="26">
        <f>B3/2</f>
        <v>25</v>
      </c>
      <c r="D10" s="27">
        <v>0</v>
      </c>
      <c r="E10" s="10"/>
      <c r="F10" s="17" t="s">
        <v>11</v>
      </c>
      <c r="G10" s="25">
        <f>(B10+D10)/2</f>
        <v>12.5</v>
      </c>
      <c r="H10" s="26">
        <f>C10</f>
        <v>25</v>
      </c>
      <c r="I10" s="27">
        <f>(B10+D10)/2</f>
        <v>12.5</v>
      </c>
      <c r="J10" s="10"/>
      <c r="K10" s="17" t="s">
        <v>11</v>
      </c>
      <c r="L10" s="10">
        <f>G10</f>
        <v>12.5</v>
      </c>
      <c r="M10" s="10">
        <f>H10+I10</f>
        <v>37.5</v>
      </c>
      <c r="N10" s="13"/>
      <c r="O10" s="17" t="s">
        <v>11</v>
      </c>
      <c r="P10" s="10">
        <f>SQRT(((L12+M12)/2)/(0.5*(L11+M11)))</f>
        <v>16.925080009658249</v>
      </c>
      <c r="Q10" s="10">
        <f>SQRT(((L12+M12)/2)/(0.5*(L11+M11)))</f>
        <v>16.925080009658249</v>
      </c>
      <c r="R10" s="13"/>
      <c r="S10" s="17" t="s">
        <v>11</v>
      </c>
      <c r="T10" s="10">
        <f>P10</f>
        <v>16.925080009658249</v>
      </c>
      <c r="U10" s="10">
        <f>Q10/2</f>
        <v>8.4625400048291244</v>
      </c>
      <c r="V10" s="11">
        <f>Q10/2</f>
        <v>8.4625400048291244</v>
      </c>
      <c r="W10" s="13"/>
      <c r="X10" s="13"/>
      <c r="Y10" s="13"/>
    </row>
    <row r="11" spans="1:25" x14ac:dyDescent="0.25">
      <c r="A11" s="17" t="s">
        <v>25</v>
      </c>
      <c r="B11" s="28">
        <f>$B$4</f>
        <v>4.7000000000000002E-3</v>
      </c>
      <c r="C11" s="8">
        <f>$B$4</f>
        <v>4.7000000000000002E-3</v>
      </c>
      <c r="D11" s="9">
        <f>$B$4</f>
        <v>4.7000000000000002E-3</v>
      </c>
      <c r="E11" s="8"/>
      <c r="F11" s="17" t="s">
        <v>25</v>
      </c>
      <c r="G11" s="28">
        <f>$B$4</f>
        <v>4.7000000000000002E-3</v>
      </c>
      <c r="H11" s="8">
        <f>$B$4</f>
        <v>4.7000000000000002E-3</v>
      </c>
      <c r="I11" s="9">
        <f>$B$4</f>
        <v>4.7000000000000002E-3</v>
      </c>
      <c r="J11" s="8"/>
      <c r="K11" s="17" t="s">
        <v>25</v>
      </c>
      <c r="L11" s="8">
        <f>$B$4</f>
        <v>4.7000000000000002E-3</v>
      </c>
      <c r="M11" s="8">
        <f>1/((1/H11)+(1/I11))</f>
        <v>2.3500000000000001E-3</v>
      </c>
      <c r="N11" s="13"/>
      <c r="O11" s="17" t="s">
        <v>25</v>
      </c>
      <c r="P11" s="8">
        <f>L11</f>
        <v>4.7000000000000002E-3</v>
      </c>
      <c r="Q11" s="8">
        <f>M11</f>
        <v>2.3500000000000001E-3</v>
      </c>
      <c r="R11" s="13"/>
      <c r="S11" s="17" t="s">
        <v>25</v>
      </c>
      <c r="T11" s="8">
        <f>$B$4</f>
        <v>4.7000000000000002E-3</v>
      </c>
      <c r="U11" s="8">
        <f>$B$4</f>
        <v>4.7000000000000002E-3</v>
      </c>
      <c r="V11" s="8">
        <f>$B$4</f>
        <v>4.7000000000000002E-3</v>
      </c>
      <c r="W11" s="13"/>
      <c r="X11" s="13"/>
      <c r="Y11" s="13"/>
    </row>
    <row r="12" spans="1:25" ht="15.75" thickBot="1" x14ac:dyDescent="0.3">
      <c r="A12" s="18" t="s">
        <v>26</v>
      </c>
      <c r="B12" s="5">
        <f>0.5*B11*(B10*B10)</f>
        <v>1.46875</v>
      </c>
      <c r="C12" s="6">
        <f>0.5*C11*(C10*C10)</f>
        <v>1.46875</v>
      </c>
      <c r="D12" s="7">
        <f>0.5*D11*(D10*D10)</f>
        <v>0</v>
      </c>
      <c r="E12" s="6"/>
      <c r="F12" s="18" t="s">
        <v>26</v>
      </c>
      <c r="G12" s="5">
        <f>0.5*G11*(G10*G10)</f>
        <v>0.3671875</v>
      </c>
      <c r="H12" s="6">
        <f>0.5*H11*(H10*H10)</f>
        <v>1.46875</v>
      </c>
      <c r="I12" s="7">
        <f>0.5*I11*(I10*I10)</f>
        <v>0.3671875</v>
      </c>
      <c r="J12" s="6"/>
      <c r="K12" s="18" t="s">
        <v>26</v>
      </c>
      <c r="L12" s="6">
        <f>0.5*L11*(L10*L10)</f>
        <v>0.3671875</v>
      </c>
      <c r="M12" s="6">
        <f>0.5*M11*(M10*M10)</f>
        <v>1.65234375</v>
      </c>
      <c r="N12" s="2"/>
      <c r="O12" s="18" t="s">
        <v>26</v>
      </c>
      <c r="P12" s="6">
        <f>0.5*P11*(P10*P10)</f>
        <v>0.67317708333333315</v>
      </c>
      <c r="Q12" s="6">
        <f>0.5*Q11*(Q10*Q10)</f>
        <v>0.33658854166666657</v>
      </c>
      <c r="R12" s="2"/>
      <c r="S12" s="18" t="s">
        <v>26</v>
      </c>
      <c r="T12" s="6">
        <f>0.5*T11*(T10*T10)</f>
        <v>0.67317708333333315</v>
      </c>
      <c r="U12" s="6">
        <f>0.5*U11*(U10*U10)</f>
        <v>0.16829427083333329</v>
      </c>
      <c r="V12" s="7">
        <f>0.5*V11*(V10*V10)</f>
        <v>0.16829427083333329</v>
      </c>
      <c r="W12" s="2"/>
      <c r="X12" s="2"/>
      <c r="Y12" s="2"/>
    </row>
    <row r="13" spans="1:25" ht="15.75" thickBot="1" x14ac:dyDescent="0.3">
      <c r="A13" s="23">
        <f>A7+1</f>
        <v>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14"/>
    </row>
    <row r="14" spans="1:25" ht="15.75" thickBot="1" x14ac:dyDescent="0.3">
      <c r="A14" s="41" t="s">
        <v>23</v>
      </c>
      <c r="B14" s="42"/>
      <c r="C14" s="42"/>
      <c r="D14" s="43"/>
      <c r="E14" s="12" t="s">
        <v>34</v>
      </c>
      <c r="F14" s="41" t="s">
        <v>24</v>
      </c>
      <c r="G14" s="42"/>
      <c r="H14" s="42"/>
      <c r="I14" s="43"/>
      <c r="J14" s="12" t="s">
        <v>34</v>
      </c>
      <c r="K14" s="41" t="s">
        <v>32</v>
      </c>
      <c r="L14" s="42"/>
      <c r="M14" s="42"/>
      <c r="N14" s="15" t="s">
        <v>34</v>
      </c>
      <c r="O14" s="41" t="s">
        <v>33</v>
      </c>
      <c r="P14" s="42"/>
      <c r="Q14" s="42"/>
      <c r="R14" s="15" t="s">
        <v>34</v>
      </c>
      <c r="S14" s="44" t="s">
        <v>31</v>
      </c>
      <c r="T14" s="45"/>
      <c r="U14" s="45"/>
      <c r="V14" s="46"/>
      <c r="W14" s="3" t="s">
        <v>35</v>
      </c>
      <c r="X14" s="3" t="s">
        <v>38</v>
      </c>
      <c r="Y14" s="3" t="s">
        <v>21</v>
      </c>
    </row>
    <row r="15" spans="1:25" ht="15.75" thickBot="1" x14ac:dyDescent="0.3">
      <c r="A15" s="16"/>
      <c r="B15" s="19" t="s">
        <v>9</v>
      </c>
      <c r="C15" s="21" t="s">
        <v>28</v>
      </c>
      <c r="D15" s="20" t="s">
        <v>29</v>
      </c>
      <c r="E15" s="4">
        <f>0.5*POWER((T10-C16),2)*B17</f>
        <v>4.2073567708333308E-2</v>
      </c>
      <c r="F15" s="16"/>
      <c r="G15" s="19" t="s">
        <v>9</v>
      </c>
      <c r="H15" s="21" t="s">
        <v>28</v>
      </c>
      <c r="I15" s="20" t="s">
        <v>29</v>
      </c>
      <c r="J15" s="4">
        <f>0.5*POWER((B16-I16),2)*I17</f>
        <v>1.0518391927083327E-2</v>
      </c>
      <c r="K15" s="16"/>
      <c r="L15" s="21" t="s">
        <v>9</v>
      </c>
      <c r="M15" s="20" t="s">
        <v>30</v>
      </c>
      <c r="N15" s="13" t="s">
        <v>37</v>
      </c>
      <c r="O15" s="16"/>
      <c r="P15" s="21" t="s">
        <v>9</v>
      </c>
      <c r="Q15" s="20" t="s">
        <v>30</v>
      </c>
      <c r="R15" s="13">
        <f>0.5*POWER((M16-Q16),2)*Q17</f>
        <v>0.16856848124896176</v>
      </c>
      <c r="S15" s="16"/>
      <c r="T15" s="19" t="s">
        <v>9</v>
      </c>
      <c r="U15" s="21" t="s">
        <v>28</v>
      </c>
      <c r="V15" s="20" t="s">
        <v>29</v>
      </c>
      <c r="W15" s="17">
        <f>E15+J15+R15</f>
        <v>0.22116044088437839</v>
      </c>
      <c r="X15" s="17">
        <f>(T18+U18+V18)</f>
        <v>0.44966125488281244</v>
      </c>
      <c r="Y15" s="17"/>
    </row>
    <row r="16" spans="1:25" x14ac:dyDescent="0.25">
      <c r="A16" s="17" t="s">
        <v>11</v>
      </c>
      <c r="B16" s="25">
        <f>(T10+U10)/2</f>
        <v>12.693810007243687</v>
      </c>
      <c r="C16" s="26">
        <f>(T10+U10)/2</f>
        <v>12.693810007243687</v>
      </c>
      <c r="D16" s="27">
        <f>V10</f>
        <v>8.4625400048291244</v>
      </c>
      <c r="E16" s="10"/>
      <c r="F16" s="17" t="s">
        <v>11</v>
      </c>
      <c r="G16" s="25">
        <f>(B16+D16)/2</f>
        <v>10.578175006036407</v>
      </c>
      <c r="H16" s="26">
        <f>C16</f>
        <v>12.693810007243687</v>
      </c>
      <c r="I16" s="27">
        <f>(B16+D16)/2</f>
        <v>10.578175006036407</v>
      </c>
      <c r="J16" s="10"/>
      <c r="K16" s="17" t="s">
        <v>11</v>
      </c>
      <c r="L16" s="10">
        <f>G16</f>
        <v>10.578175006036407</v>
      </c>
      <c r="M16" s="10">
        <f>H16+I16</f>
        <v>23.271985013280094</v>
      </c>
      <c r="N16" s="13"/>
      <c r="O16" s="17" t="s">
        <v>11</v>
      </c>
      <c r="P16" s="10">
        <f>SQRT(((L18+M18)/2)/(0.5*(L17+M17)))</f>
        <v>11.294400230313249</v>
      </c>
      <c r="Q16" s="10">
        <f>SQRT(((L18+M18)/2)/(0.5*(L17+M17)))</f>
        <v>11.294400230313249</v>
      </c>
      <c r="R16" s="13"/>
      <c r="S16" s="17" t="s">
        <v>11</v>
      </c>
      <c r="T16" s="10">
        <f>P16</f>
        <v>11.294400230313249</v>
      </c>
      <c r="U16" s="10">
        <f>Q16/2</f>
        <v>5.6472001151566245</v>
      </c>
      <c r="V16" s="11">
        <f>Q16/2</f>
        <v>5.6472001151566245</v>
      </c>
      <c r="W16" s="13"/>
      <c r="X16" s="13"/>
      <c r="Y16" s="13"/>
    </row>
    <row r="17" spans="1:25" x14ac:dyDescent="0.25">
      <c r="A17" s="17" t="s">
        <v>25</v>
      </c>
      <c r="B17" s="28">
        <f>$B$4</f>
        <v>4.7000000000000002E-3</v>
      </c>
      <c r="C17" s="8">
        <f>$B$4</f>
        <v>4.7000000000000002E-3</v>
      </c>
      <c r="D17" s="9">
        <f>$B$4</f>
        <v>4.7000000000000002E-3</v>
      </c>
      <c r="E17" s="8"/>
      <c r="F17" s="17" t="s">
        <v>25</v>
      </c>
      <c r="G17" s="28">
        <f>$B$4</f>
        <v>4.7000000000000002E-3</v>
      </c>
      <c r="H17" s="8">
        <f>$B$4</f>
        <v>4.7000000000000002E-3</v>
      </c>
      <c r="I17" s="9">
        <f>$B$4</f>
        <v>4.7000000000000002E-3</v>
      </c>
      <c r="J17" s="8"/>
      <c r="K17" s="17" t="s">
        <v>25</v>
      </c>
      <c r="L17" s="8">
        <f>$B$4</f>
        <v>4.7000000000000002E-3</v>
      </c>
      <c r="M17" s="8">
        <f>1/((1/H17)+(1/I17))</f>
        <v>2.3500000000000001E-3</v>
      </c>
      <c r="N17" s="13"/>
      <c r="O17" s="17" t="s">
        <v>25</v>
      </c>
      <c r="P17" s="8">
        <f>$B$4</f>
        <v>4.7000000000000002E-3</v>
      </c>
      <c r="Q17" s="8">
        <f>M17</f>
        <v>2.3500000000000001E-3</v>
      </c>
      <c r="R17" s="13"/>
      <c r="S17" s="17" t="s">
        <v>25</v>
      </c>
      <c r="T17" s="8">
        <f>$B$4</f>
        <v>4.7000000000000002E-3</v>
      </c>
      <c r="U17" s="8">
        <f>$B$4</f>
        <v>4.7000000000000002E-3</v>
      </c>
      <c r="V17" s="8">
        <f>$B$4</f>
        <v>4.7000000000000002E-3</v>
      </c>
      <c r="W17" s="13"/>
      <c r="X17" s="13"/>
      <c r="Y17" s="13"/>
    </row>
    <row r="18" spans="1:25" ht="15.75" thickBot="1" x14ac:dyDescent="0.3">
      <c r="A18" s="18" t="s">
        <v>26</v>
      </c>
      <c r="B18" s="5">
        <f>0.5*B17*(B16*B16)</f>
        <v>0.37866210937499994</v>
      </c>
      <c r="C18" s="6">
        <f>0.5*C17*(C16*C16)</f>
        <v>0.37866210937499994</v>
      </c>
      <c r="D18" s="7">
        <f>0.5*D17*(D16*D16)</f>
        <v>0.16829427083333329</v>
      </c>
      <c r="E18" s="6"/>
      <c r="F18" s="18" t="s">
        <v>26</v>
      </c>
      <c r="G18" s="5">
        <f>0.5*G17*(G16*G16)</f>
        <v>0.26295979817708331</v>
      </c>
      <c r="H18" s="6">
        <f>0.5*H17*(H16*H16)</f>
        <v>0.37866210937499994</v>
      </c>
      <c r="I18" s="7">
        <f>0.5*I17*(I16*I16)</f>
        <v>0.26295979817708331</v>
      </c>
      <c r="J18" s="6"/>
      <c r="K18" s="18" t="s">
        <v>26</v>
      </c>
      <c r="L18" s="6">
        <f>0.5*L17*(L16*L16)</f>
        <v>0.26295979817708331</v>
      </c>
      <c r="M18" s="6">
        <f>0.5*M17*(M16*M16)</f>
        <v>0.63636271158854163</v>
      </c>
      <c r="N18" s="2"/>
      <c r="O18" s="18" t="s">
        <v>26</v>
      </c>
      <c r="P18" s="6">
        <f>0.5*P17*(P16*P16)</f>
        <v>0.29977416992187494</v>
      </c>
      <c r="Q18" s="6">
        <f>0.5*Q17*(Q16*Q16)</f>
        <v>0.14988708496093747</v>
      </c>
      <c r="R18" s="2"/>
      <c r="S18" s="18" t="s">
        <v>26</v>
      </c>
      <c r="T18" s="6">
        <f>0.5*T17*(T16*T16)</f>
        <v>0.29977416992187494</v>
      </c>
      <c r="U18" s="6">
        <f>0.5*U17*(U16*U16)</f>
        <v>7.4943542480468736E-2</v>
      </c>
      <c r="V18" s="7">
        <f>0.5*V17*(V16*V16)</f>
        <v>7.4943542480468736E-2</v>
      </c>
      <c r="W18" s="2"/>
      <c r="X18" s="2"/>
      <c r="Y18" s="2"/>
    </row>
    <row r="19" spans="1:25" ht="15.75" thickBot="1" x14ac:dyDescent="0.3">
      <c r="A19" s="23">
        <f>A13+1</f>
        <v>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14"/>
    </row>
    <row r="20" spans="1:25" ht="15.75" thickBot="1" x14ac:dyDescent="0.3">
      <c r="A20" s="41" t="s">
        <v>23</v>
      </c>
      <c r="B20" s="42"/>
      <c r="C20" s="42"/>
      <c r="D20" s="43"/>
      <c r="E20" s="12" t="s">
        <v>34</v>
      </c>
      <c r="F20" s="41" t="s">
        <v>24</v>
      </c>
      <c r="G20" s="42"/>
      <c r="H20" s="42"/>
      <c r="I20" s="43"/>
      <c r="J20" s="12" t="s">
        <v>34</v>
      </c>
      <c r="K20" s="41" t="s">
        <v>32</v>
      </c>
      <c r="L20" s="42"/>
      <c r="M20" s="42"/>
      <c r="N20" s="15" t="s">
        <v>34</v>
      </c>
      <c r="O20" s="41" t="s">
        <v>33</v>
      </c>
      <c r="P20" s="42"/>
      <c r="Q20" s="42"/>
      <c r="R20" s="15" t="s">
        <v>34</v>
      </c>
      <c r="S20" s="44" t="s">
        <v>31</v>
      </c>
      <c r="T20" s="45"/>
      <c r="U20" s="45"/>
      <c r="V20" s="46"/>
      <c r="W20" s="3" t="s">
        <v>35</v>
      </c>
      <c r="X20" s="3" t="s">
        <v>38</v>
      </c>
      <c r="Y20" s="3" t="s">
        <v>21</v>
      </c>
    </row>
    <row r="21" spans="1:25" ht="15.75" thickBot="1" x14ac:dyDescent="0.3">
      <c r="A21" s="16"/>
      <c r="B21" s="19" t="s">
        <v>9</v>
      </c>
      <c r="C21" s="21" t="s">
        <v>28</v>
      </c>
      <c r="D21" s="20" t="s">
        <v>29</v>
      </c>
      <c r="E21" s="4">
        <f>0.5*POWER((T16-C22),2)*B23</f>
        <v>1.8735885620117191E-2</v>
      </c>
      <c r="F21" s="16"/>
      <c r="G21" s="19" t="s">
        <v>9</v>
      </c>
      <c r="H21" s="21" t="s">
        <v>28</v>
      </c>
      <c r="I21" s="20" t="s">
        <v>29</v>
      </c>
      <c r="J21" s="4">
        <f>0.5*POWER((B22-I22),2)*I23</f>
        <v>4.6839714050292917E-3</v>
      </c>
      <c r="K21" s="16"/>
      <c r="L21" s="21" t="s">
        <v>9</v>
      </c>
      <c r="M21" s="20" t="s">
        <v>30</v>
      </c>
      <c r="N21" s="13" t="s">
        <v>37</v>
      </c>
      <c r="O21" s="16"/>
      <c r="P21" s="21" t="s">
        <v>9</v>
      </c>
      <c r="Q21" s="20" t="s">
        <v>30</v>
      </c>
      <c r="R21" s="13">
        <f>0.5*POWER((M22-Q22),2)*Q23</f>
        <v>7.5065651806178246E-2</v>
      </c>
      <c r="S21" s="16"/>
      <c r="T21" s="19" t="s">
        <v>9</v>
      </c>
      <c r="U21" s="21" t="s">
        <v>28</v>
      </c>
      <c r="V21" s="20" t="s">
        <v>29</v>
      </c>
      <c r="W21" s="17">
        <f>E21+J21+R21</f>
        <v>9.8485508831324731E-2</v>
      </c>
      <c r="X21" s="17">
        <f>(T24+U24+V24)</f>
        <v>0.20023977756500244</v>
      </c>
      <c r="Y21" s="17"/>
    </row>
    <row r="22" spans="1:25" x14ac:dyDescent="0.25">
      <c r="A22" s="17" t="s">
        <v>11</v>
      </c>
      <c r="B22" s="25">
        <f>(T16+U16)/2</f>
        <v>8.4708001727349362</v>
      </c>
      <c r="C22" s="26">
        <f>(T16+U16)/2</f>
        <v>8.4708001727349362</v>
      </c>
      <c r="D22" s="27">
        <f>V16</f>
        <v>5.6472001151566245</v>
      </c>
      <c r="E22" s="10"/>
      <c r="F22" s="17" t="s">
        <v>11</v>
      </c>
      <c r="G22" s="25">
        <f>(B22+D22)/2</f>
        <v>7.0590001439457808</v>
      </c>
      <c r="H22" s="26">
        <f>C22</f>
        <v>8.4708001727349362</v>
      </c>
      <c r="I22" s="27">
        <f>(B22+D22)/2</f>
        <v>7.0590001439457808</v>
      </c>
      <c r="J22" s="10"/>
      <c r="K22" s="17" t="s">
        <v>11</v>
      </c>
      <c r="L22" s="10">
        <f>G22</f>
        <v>7.0590001439457808</v>
      </c>
      <c r="M22" s="10">
        <f>H22+I22</f>
        <v>15.529800316680717</v>
      </c>
      <c r="N22" s="13"/>
      <c r="O22" s="17" t="s">
        <v>11</v>
      </c>
      <c r="P22" s="10">
        <f>SQRT(((L24+M24)/2)/(0.5*(L23+M23)))</f>
        <v>7.5369496918009391</v>
      </c>
      <c r="Q22" s="10">
        <f>SQRT(((L24+M24)/2)/(0.5*(L23+M23)))</f>
        <v>7.5369496918009391</v>
      </c>
      <c r="R22" s="13"/>
      <c r="S22" s="17" t="s">
        <v>11</v>
      </c>
      <c r="T22" s="10">
        <f>P22</f>
        <v>7.5369496918009391</v>
      </c>
      <c r="U22" s="10">
        <f>Q22/2</f>
        <v>3.7684748459004695</v>
      </c>
      <c r="V22" s="11">
        <f>Q22/2</f>
        <v>3.7684748459004695</v>
      </c>
      <c r="W22" s="13"/>
      <c r="X22" s="13"/>
      <c r="Y22" s="13"/>
    </row>
    <row r="23" spans="1:25" x14ac:dyDescent="0.25">
      <c r="A23" s="17" t="s">
        <v>25</v>
      </c>
      <c r="B23" s="28">
        <f>$B$4</f>
        <v>4.7000000000000002E-3</v>
      </c>
      <c r="C23" s="8">
        <f>$B$4</f>
        <v>4.7000000000000002E-3</v>
      </c>
      <c r="D23" s="9">
        <f>$B$4</f>
        <v>4.7000000000000002E-3</v>
      </c>
      <c r="E23" s="8"/>
      <c r="F23" s="17" t="s">
        <v>25</v>
      </c>
      <c r="G23" s="28">
        <f>$B$4</f>
        <v>4.7000000000000002E-3</v>
      </c>
      <c r="H23" s="8">
        <f>$B$4</f>
        <v>4.7000000000000002E-3</v>
      </c>
      <c r="I23" s="9">
        <f>$B$4</f>
        <v>4.7000000000000002E-3</v>
      </c>
      <c r="J23" s="8"/>
      <c r="K23" s="17" t="s">
        <v>25</v>
      </c>
      <c r="L23" s="8">
        <f>$B$4</f>
        <v>4.7000000000000002E-3</v>
      </c>
      <c r="M23" s="8">
        <f>1/((1/H23)+(1/I23))</f>
        <v>2.3500000000000001E-3</v>
      </c>
      <c r="N23" s="13"/>
      <c r="O23" s="17" t="s">
        <v>25</v>
      </c>
      <c r="P23" s="8">
        <f>$B$4</f>
        <v>4.7000000000000002E-3</v>
      </c>
      <c r="Q23" s="8">
        <f>M23</f>
        <v>2.3500000000000001E-3</v>
      </c>
      <c r="R23" s="13"/>
      <c r="S23" s="17" t="s">
        <v>25</v>
      </c>
      <c r="T23" s="8">
        <f>$B$4</f>
        <v>4.7000000000000002E-3</v>
      </c>
      <c r="U23" s="8">
        <f>$B$4</f>
        <v>4.7000000000000002E-3</v>
      </c>
      <c r="V23" s="8">
        <f>$B$4</f>
        <v>4.7000000000000002E-3</v>
      </c>
      <c r="W23" s="13"/>
      <c r="X23" s="13"/>
      <c r="Y23" s="13"/>
    </row>
    <row r="24" spans="1:25" ht="15.75" thickBot="1" x14ac:dyDescent="0.3">
      <c r="A24" s="18" t="s">
        <v>26</v>
      </c>
      <c r="B24" s="5">
        <f>0.5*B23*(B22*B22)</f>
        <v>0.16862297058105463</v>
      </c>
      <c r="C24" s="6">
        <f>0.5*C23*(C22*C22)</f>
        <v>0.16862297058105463</v>
      </c>
      <c r="D24" s="7">
        <f>0.5*D23*(D22*D22)</f>
        <v>7.4943542480468736E-2</v>
      </c>
      <c r="E24" s="6"/>
      <c r="F24" s="18" t="s">
        <v>26</v>
      </c>
      <c r="G24" s="5">
        <f>0.5*G23*(G22*G22)</f>
        <v>0.11709928512573241</v>
      </c>
      <c r="H24" s="6">
        <f>0.5*H23*(H22*H22)</f>
        <v>0.16862297058105463</v>
      </c>
      <c r="I24" s="7">
        <f>0.5*I23*(I22*I22)</f>
        <v>0.11709928512573241</v>
      </c>
      <c r="J24" s="6"/>
      <c r="K24" s="18" t="s">
        <v>26</v>
      </c>
      <c r="L24" s="6">
        <f>0.5*L23*(L22*L22)</f>
        <v>0.11709928512573241</v>
      </c>
      <c r="M24" s="6">
        <f>0.5*M23*(M22*M22)</f>
        <v>0.28338027000427241</v>
      </c>
      <c r="N24" s="2"/>
      <c r="O24" s="18" t="s">
        <v>26</v>
      </c>
      <c r="P24" s="6">
        <f>0.5*P23*(P22*P22)</f>
        <v>0.13349318504333496</v>
      </c>
      <c r="Q24" s="6">
        <f>0.5*Q23*(Q22*Q22)</f>
        <v>6.674659252166748E-2</v>
      </c>
      <c r="R24" s="2"/>
      <c r="S24" s="18" t="s">
        <v>26</v>
      </c>
      <c r="T24" s="6">
        <f>0.5*T23*(T22*T22)</f>
        <v>0.13349318504333496</v>
      </c>
      <c r="U24" s="6">
        <f>0.5*U23*(U22*U22)</f>
        <v>3.337329626083374E-2</v>
      </c>
      <c r="V24" s="7">
        <f>0.5*V23*(V22*V22)</f>
        <v>3.337329626083374E-2</v>
      </c>
      <c r="W24" s="2"/>
      <c r="X24" s="2"/>
      <c r="Y24" s="2"/>
    </row>
    <row r="25" spans="1:25" ht="15.75" thickBot="1" x14ac:dyDescent="0.3">
      <c r="A25" s="23">
        <f>A19+1</f>
        <v>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14"/>
    </row>
    <row r="26" spans="1:25" ht="15.75" thickBot="1" x14ac:dyDescent="0.3">
      <c r="A26" s="41" t="s">
        <v>23</v>
      </c>
      <c r="B26" s="42"/>
      <c r="C26" s="42"/>
      <c r="D26" s="43"/>
      <c r="E26" s="12" t="s">
        <v>34</v>
      </c>
      <c r="F26" s="41" t="s">
        <v>24</v>
      </c>
      <c r="G26" s="42"/>
      <c r="H26" s="42"/>
      <c r="I26" s="43"/>
      <c r="J26" s="12" t="s">
        <v>34</v>
      </c>
      <c r="K26" s="41" t="s">
        <v>32</v>
      </c>
      <c r="L26" s="42"/>
      <c r="M26" s="42"/>
      <c r="N26" s="15" t="s">
        <v>34</v>
      </c>
      <c r="O26" s="41" t="s">
        <v>33</v>
      </c>
      <c r="P26" s="42"/>
      <c r="Q26" s="42"/>
      <c r="R26" s="15" t="s">
        <v>34</v>
      </c>
      <c r="S26" s="44" t="s">
        <v>31</v>
      </c>
      <c r="T26" s="45"/>
      <c r="U26" s="45"/>
      <c r="V26" s="46"/>
      <c r="W26" s="3" t="s">
        <v>35</v>
      </c>
      <c r="X26" s="3" t="s">
        <v>38</v>
      </c>
      <c r="Y26" s="3" t="s">
        <v>21</v>
      </c>
    </row>
    <row r="27" spans="1:25" ht="15.75" thickBot="1" x14ac:dyDescent="0.3">
      <c r="A27" s="16"/>
      <c r="B27" s="19" t="s">
        <v>9</v>
      </c>
      <c r="C27" s="21" t="s">
        <v>28</v>
      </c>
      <c r="D27" s="20" t="s">
        <v>29</v>
      </c>
      <c r="E27" s="4">
        <f>0.5*POWER((T22-C28),2)*B29</f>
        <v>8.3433240652084316E-3</v>
      </c>
      <c r="F27" s="16"/>
      <c r="G27" s="19" t="s">
        <v>9</v>
      </c>
      <c r="H27" s="21" t="s">
        <v>28</v>
      </c>
      <c r="I27" s="20" t="s">
        <v>29</v>
      </c>
      <c r="J27" s="4">
        <f>0.5*POWER((B28-I28),2)*I29</f>
        <v>2.0858310163021101E-3</v>
      </c>
      <c r="K27" s="16"/>
      <c r="L27" s="21" t="s">
        <v>9</v>
      </c>
      <c r="M27" s="20" t="s">
        <v>30</v>
      </c>
      <c r="N27" s="13" t="s">
        <v>37</v>
      </c>
      <c r="O27" s="16"/>
      <c r="P27" s="21" t="s">
        <v>9</v>
      </c>
      <c r="Q27" s="20" t="s">
        <v>30</v>
      </c>
      <c r="R27" s="13">
        <f>0.5*POWER((M28-Q28),2)*Q29</f>
        <v>3.3427673069938747E-2</v>
      </c>
      <c r="S27" s="16"/>
      <c r="T27" s="19" t="s">
        <v>9</v>
      </c>
      <c r="U27" s="21" t="s">
        <v>28</v>
      </c>
      <c r="V27" s="20" t="s">
        <v>29</v>
      </c>
      <c r="W27" s="17">
        <f>E27+J27+R27</f>
        <v>4.3856828151449291E-2</v>
      </c>
      <c r="X27" s="17">
        <f>(T30+U30+V30)</f>
        <v>8.916927594691515E-2</v>
      </c>
      <c r="Y27" s="17"/>
    </row>
    <row r="28" spans="1:25" x14ac:dyDescent="0.25">
      <c r="A28" s="17" t="s">
        <v>11</v>
      </c>
      <c r="B28" s="25">
        <f>(T22+U22)/2</f>
        <v>5.6527122688507045</v>
      </c>
      <c r="C28" s="26">
        <f>(T22+U22)/2</f>
        <v>5.6527122688507045</v>
      </c>
      <c r="D28" s="27">
        <f>V22</f>
        <v>3.7684748459004695</v>
      </c>
      <c r="E28" s="10"/>
      <c r="F28" s="17" t="s">
        <v>11</v>
      </c>
      <c r="G28" s="25">
        <f>(B28+D28)/2</f>
        <v>4.7105935573755868</v>
      </c>
      <c r="H28" s="26">
        <f>C28</f>
        <v>5.6527122688507045</v>
      </c>
      <c r="I28" s="27">
        <f>(B28+D28)/2</f>
        <v>4.7105935573755868</v>
      </c>
      <c r="J28" s="10"/>
      <c r="K28" s="17" t="s">
        <v>11</v>
      </c>
      <c r="L28" s="10">
        <f>G28</f>
        <v>4.7105935573755868</v>
      </c>
      <c r="M28" s="10">
        <f>H28+I28</f>
        <v>10.363305826226291</v>
      </c>
      <c r="N28" s="13"/>
      <c r="O28" s="17" t="s">
        <v>11</v>
      </c>
      <c r="P28" s="10">
        <f>SQRT(((L30+M30)/2)/(0.5*(L29+M29)))</f>
        <v>5.0295376025613692</v>
      </c>
      <c r="Q28" s="10">
        <f>SQRT(((L30+M30)/2)/(0.5*(L29+M29)))</f>
        <v>5.0295376025613692</v>
      </c>
      <c r="R28" s="13"/>
      <c r="S28" s="17" t="s">
        <v>11</v>
      </c>
      <c r="T28" s="10">
        <f>P28</f>
        <v>5.0295376025613692</v>
      </c>
      <c r="U28" s="10">
        <f>Q28/2</f>
        <v>2.5147688012806846</v>
      </c>
      <c r="V28" s="11">
        <f>Q28/2</f>
        <v>2.5147688012806846</v>
      </c>
      <c r="W28" s="13"/>
      <c r="X28" s="13"/>
      <c r="Y28" s="13"/>
    </row>
    <row r="29" spans="1:25" x14ac:dyDescent="0.25">
      <c r="A29" s="17" t="s">
        <v>25</v>
      </c>
      <c r="B29" s="28">
        <f>$B$4</f>
        <v>4.7000000000000002E-3</v>
      </c>
      <c r="C29" s="8">
        <f>$B$4</f>
        <v>4.7000000000000002E-3</v>
      </c>
      <c r="D29" s="9">
        <f>$B$4</f>
        <v>4.7000000000000002E-3</v>
      </c>
      <c r="E29" s="8"/>
      <c r="F29" s="17" t="s">
        <v>25</v>
      </c>
      <c r="G29" s="28">
        <f>$B$4</f>
        <v>4.7000000000000002E-3</v>
      </c>
      <c r="H29" s="8">
        <f>$B$4</f>
        <v>4.7000000000000002E-3</v>
      </c>
      <c r="I29" s="9">
        <f>$B$4</f>
        <v>4.7000000000000002E-3</v>
      </c>
      <c r="J29" s="8"/>
      <c r="K29" s="17" t="s">
        <v>25</v>
      </c>
      <c r="L29" s="8">
        <f>$B$4</f>
        <v>4.7000000000000002E-3</v>
      </c>
      <c r="M29" s="8">
        <f>1/((1/H29)+(1/I29))</f>
        <v>2.3500000000000001E-3</v>
      </c>
      <c r="N29" s="13"/>
      <c r="O29" s="17" t="s">
        <v>25</v>
      </c>
      <c r="P29" s="8">
        <f>$B$4</f>
        <v>4.7000000000000002E-3</v>
      </c>
      <c r="Q29" s="8">
        <f>M29</f>
        <v>2.3500000000000001E-3</v>
      </c>
      <c r="R29" s="13"/>
      <c r="S29" s="17" t="s">
        <v>25</v>
      </c>
      <c r="T29" s="8">
        <f>$B$4</f>
        <v>4.7000000000000002E-3</v>
      </c>
      <c r="U29" s="8">
        <f>$B$4</f>
        <v>4.7000000000000002E-3</v>
      </c>
      <c r="V29" s="8">
        <f>$B$4</f>
        <v>4.7000000000000002E-3</v>
      </c>
      <c r="W29" s="13"/>
      <c r="X29" s="13"/>
      <c r="Y29" s="13"/>
    </row>
    <row r="30" spans="1:25" ht="15.75" thickBot="1" x14ac:dyDescent="0.3">
      <c r="A30" s="18" t="s">
        <v>26</v>
      </c>
      <c r="B30" s="5">
        <f>0.5*B29*(B28*B28)</f>
        <v>7.5089916586875916E-2</v>
      </c>
      <c r="C30" s="6">
        <f>0.5*C29*(C28*C28)</f>
        <v>7.5089916586875916E-2</v>
      </c>
      <c r="D30" s="7">
        <f>0.5*D29*(D28*D28)</f>
        <v>3.337329626083374E-2</v>
      </c>
      <c r="E30" s="6"/>
      <c r="F30" s="18" t="s">
        <v>26</v>
      </c>
      <c r="G30" s="5">
        <f>0.5*G29*(G28*G28)</f>
        <v>5.2145775407552712E-2</v>
      </c>
      <c r="H30" s="6">
        <f>0.5*H29*(H28*H28)</f>
        <v>7.5089916586875916E-2</v>
      </c>
      <c r="I30" s="7">
        <f>0.5*I29*(I28*I28)</f>
        <v>5.2145775407552712E-2</v>
      </c>
      <c r="J30" s="6"/>
      <c r="K30" s="18" t="s">
        <v>26</v>
      </c>
      <c r="L30" s="6">
        <f>0.5*L29*(L28*L28)</f>
        <v>5.2145775407552712E-2</v>
      </c>
      <c r="M30" s="6">
        <f>0.5*M29*(M28*M28)</f>
        <v>0.12619277648627758</v>
      </c>
      <c r="N30" s="2"/>
      <c r="O30" s="18" t="s">
        <v>26</v>
      </c>
      <c r="P30" s="6">
        <f>0.5*P29*(P28*P28)</f>
        <v>5.94461839646101E-2</v>
      </c>
      <c r="Q30" s="6">
        <f>0.5*Q29*(Q28*Q28)</f>
        <v>2.972309198230505E-2</v>
      </c>
      <c r="R30" s="2"/>
      <c r="S30" s="18" t="s">
        <v>26</v>
      </c>
      <c r="T30" s="6">
        <f>0.5*T29*(T28*T28)</f>
        <v>5.94461839646101E-2</v>
      </c>
      <c r="U30" s="6">
        <f>0.5*U29*(U28*U28)</f>
        <v>1.4861545991152525E-2</v>
      </c>
      <c r="V30" s="7">
        <f>0.5*V29*(V28*V28)</f>
        <v>1.4861545991152525E-2</v>
      </c>
      <c r="W30" s="2"/>
      <c r="X30" s="2"/>
      <c r="Y30" s="2"/>
    </row>
    <row r="31" spans="1:25" ht="15.75" thickBot="1" x14ac:dyDescent="0.3">
      <c r="A31" s="23">
        <f>A25+1</f>
        <v>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14"/>
    </row>
    <row r="32" spans="1:25" ht="15.75" thickBot="1" x14ac:dyDescent="0.3">
      <c r="A32" s="41" t="s">
        <v>23</v>
      </c>
      <c r="B32" s="42"/>
      <c r="C32" s="42"/>
      <c r="D32" s="43"/>
      <c r="E32" s="12" t="s">
        <v>34</v>
      </c>
      <c r="F32" s="41" t="s">
        <v>24</v>
      </c>
      <c r="G32" s="42"/>
      <c r="H32" s="42"/>
      <c r="I32" s="43"/>
      <c r="J32" s="12" t="s">
        <v>34</v>
      </c>
      <c r="K32" s="41" t="s">
        <v>32</v>
      </c>
      <c r="L32" s="42"/>
      <c r="M32" s="42"/>
      <c r="N32" s="15" t="s">
        <v>34</v>
      </c>
      <c r="O32" s="41" t="s">
        <v>33</v>
      </c>
      <c r="P32" s="42"/>
      <c r="Q32" s="42"/>
      <c r="R32" s="15" t="s">
        <v>34</v>
      </c>
      <c r="S32" s="44" t="s">
        <v>31</v>
      </c>
      <c r="T32" s="45"/>
      <c r="U32" s="45"/>
      <c r="V32" s="46"/>
      <c r="W32" s="3" t="s">
        <v>35</v>
      </c>
      <c r="X32" s="3" t="s">
        <v>38</v>
      </c>
      <c r="Y32" s="3" t="s">
        <v>21</v>
      </c>
    </row>
    <row r="33" spans="1:25" ht="15.75" thickBot="1" x14ac:dyDescent="0.3">
      <c r="A33" s="16"/>
      <c r="B33" s="19" t="s">
        <v>9</v>
      </c>
      <c r="C33" s="21" t="s">
        <v>28</v>
      </c>
      <c r="D33" s="20" t="s">
        <v>29</v>
      </c>
      <c r="E33" s="4">
        <f>0.5*POWER((T28-C34),2)*B35</f>
        <v>3.7153864977881312E-3</v>
      </c>
      <c r="F33" s="16"/>
      <c r="G33" s="19" t="s">
        <v>9</v>
      </c>
      <c r="H33" s="21" t="s">
        <v>28</v>
      </c>
      <c r="I33" s="20" t="s">
        <v>29</v>
      </c>
      <c r="J33" s="4">
        <f>0.5*POWER((B34-I34),2)*I35</f>
        <v>9.2884662444703281E-4</v>
      </c>
      <c r="K33" s="16"/>
      <c r="L33" s="21" t="s">
        <v>9</v>
      </c>
      <c r="M33" s="20" t="s">
        <v>30</v>
      </c>
      <c r="N33" s="13" t="s">
        <v>37</v>
      </c>
      <c r="O33" s="16"/>
      <c r="P33" s="21" t="s">
        <v>9</v>
      </c>
      <c r="Q33" s="20" t="s">
        <v>30</v>
      </c>
      <c r="R33" s="13">
        <f>0.5*POWER((M34-Q34),2)*Q35</f>
        <v>1.4885760663957108E-2</v>
      </c>
      <c r="S33" s="16"/>
      <c r="T33" s="19" t="s">
        <v>9</v>
      </c>
      <c r="U33" s="21" t="s">
        <v>28</v>
      </c>
      <c r="V33" s="20" t="s">
        <v>29</v>
      </c>
      <c r="W33" s="17">
        <f>E33+J33+R33</f>
        <v>1.9529993786192273E-2</v>
      </c>
      <c r="X33" s="17">
        <f>(T36+U36+V36)</f>
        <v>3.9708193195110646E-2</v>
      </c>
      <c r="Y33" s="17"/>
    </row>
    <row r="34" spans="1:25" x14ac:dyDescent="0.25">
      <c r="A34" s="17" t="s">
        <v>11</v>
      </c>
      <c r="B34" s="25">
        <f>(T28+U28)/2</f>
        <v>3.7721532019210269</v>
      </c>
      <c r="C34" s="26">
        <f>(T28+U28)/2</f>
        <v>3.7721532019210269</v>
      </c>
      <c r="D34" s="27">
        <f>V28</f>
        <v>2.5147688012806846</v>
      </c>
      <c r="E34" s="10"/>
      <c r="F34" s="17" t="s">
        <v>11</v>
      </c>
      <c r="G34" s="25">
        <f>(B34+D34)/2</f>
        <v>3.1434610016008557</v>
      </c>
      <c r="H34" s="26">
        <f>C34</f>
        <v>3.7721532019210269</v>
      </c>
      <c r="I34" s="27">
        <f>(B34+D34)/2</f>
        <v>3.1434610016008557</v>
      </c>
      <c r="J34" s="10"/>
      <c r="K34" s="17" t="s">
        <v>11</v>
      </c>
      <c r="L34" s="10">
        <f>G34</f>
        <v>3.1434610016008557</v>
      </c>
      <c r="M34" s="10">
        <f>H34+I34</f>
        <v>6.9156142035218826</v>
      </c>
      <c r="N34" s="13"/>
      <c r="O34" s="17" t="s">
        <v>11</v>
      </c>
      <c r="P34" s="10">
        <f>SQRT(((L36+M36)/2)/(0.5*(L35+M35)))</f>
        <v>3.3562979096301055</v>
      </c>
      <c r="Q34" s="10">
        <f>SQRT(((L36+M36)/2)/(0.5*(L35+M35)))</f>
        <v>3.3562979096301055</v>
      </c>
      <c r="R34" s="13"/>
      <c r="S34" s="17" t="s">
        <v>11</v>
      </c>
      <c r="T34" s="10">
        <f>P34</f>
        <v>3.3562979096301055</v>
      </c>
      <c r="U34" s="10">
        <f>Q34/2</f>
        <v>1.6781489548150528</v>
      </c>
      <c r="V34" s="11">
        <f>Q34/2</f>
        <v>1.6781489548150528</v>
      </c>
      <c r="W34" s="13"/>
      <c r="X34" s="13"/>
      <c r="Y34" s="13"/>
    </row>
    <row r="35" spans="1:25" x14ac:dyDescent="0.25">
      <c r="A35" s="17" t="s">
        <v>25</v>
      </c>
      <c r="B35" s="28">
        <f>$B$4</f>
        <v>4.7000000000000002E-3</v>
      </c>
      <c r="C35" s="8">
        <f>$B$4</f>
        <v>4.7000000000000002E-3</v>
      </c>
      <c r="D35" s="9">
        <f>$B$4</f>
        <v>4.7000000000000002E-3</v>
      </c>
      <c r="E35" s="8"/>
      <c r="F35" s="17" t="s">
        <v>25</v>
      </c>
      <c r="G35" s="28">
        <f>$B$4</f>
        <v>4.7000000000000002E-3</v>
      </c>
      <c r="H35" s="8">
        <f>$B$4</f>
        <v>4.7000000000000002E-3</v>
      </c>
      <c r="I35" s="9">
        <f>$B$4</f>
        <v>4.7000000000000002E-3</v>
      </c>
      <c r="J35" s="8"/>
      <c r="K35" s="17" t="s">
        <v>25</v>
      </c>
      <c r="L35" s="8">
        <f>$B$4</f>
        <v>4.7000000000000002E-3</v>
      </c>
      <c r="M35" s="8">
        <f>1/((1/H35)+(1/I35))</f>
        <v>2.3500000000000001E-3</v>
      </c>
      <c r="N35" s="13"/>
      <c r="O35" s="17" t="s">
        <v>25</v>
      </c>
      <c r="P35" s="8">
        <f>$B$4</f>
        <v>4.7000000000000002E-3</v>
      </c>
      <c r="Q35" s="8">
        <f>M35</f>
        <v>2.3500000000000001E-3</v>
      </c>
      <c r="R35" s="13"/>
      <c r="S35" s="17" t="s">
        <v>25</v>
      </c>
      <c r="T35" s="8">
        <f>$B$4</f>
        <v>4.7000000000000002E-3</v>
      </c>
      <c r="U35" s="8">
        <f>$B$4</f>
        <v>4.7000000000000002E-3</v>
      </c>
      <c r="V35" s="8">
        <f>$B$4</f>
        <v>4.7000000000000002E-3</v>
      </c>
      <c r="W35" s="13"/>
      <c r="X35" s="13"/>
      <c r="Y35" s="13"/>
    </row>
    <row r="36" spans="1:25" ht="15.75" thickBot="1" x14ac:dyDescent="0.3">
      <c r="A36" s="18" t="s">
        <v>26</v>
      </c>
      <c r="B36" s="5">
        <f>0.5*B35*(B34*B34)</f>
        <v>3.3438478480093181E-2</v>
      </c>
      <c r="C36" s="6">
        <f>0.5*C35*(C34*C34)</f>
        <v>3.3438478480093181E-2</v>
      </c>
      <c r="D36" s="7">
        <f>0.5*D35*(D34*D34)</f>
        <v>1.4861545991152525E-2</v>
      </c>
      <c r="E36" s="6"/>
      <c r="F36" s="18" t="s">
        <v>26</v>
      </c>
      <c r="G36" s="5">
        <f>0.5*G35*(G34*G34)</f>
        <v>2.322116561117582E-2</v>
      </c>
      <c r="H36" s="6">
        <f>0.5*H35*(H34*H34)</f>
        <v>3.3438478480093181E-2</v>
      </c>
      <c r="I36" s="7">
        <f>0.5*I35*(I34*I34)</f>
        <v>2.322116561117582E-2</v>
      </c>
      <c r="J36" s="6"/>
      <c r="K36" s="18" t="s">
        <v>26</v>
      </c>
      <c r="L36" s="6">
        <f>0.5*L35*(L34*L34)</f>
        <v>2.322116561117582E-2</v>
      </c>
      <c r="M36" s="6">
        <f>0.5*M35*(M34*M34)</f>
        <v>5.6195220779045485E-2</v>
      </c>
      <c r="N36" s="2"/>
      <c r="O36" s="18" t="s">
        <v>26</v>
      </c>
      <c r="P36" s="6">
        <f>0.5*P35*(P34*P34)</f>
        <v>2.6472128796740428E-2</v>
      </c>
      <c r="Q36" s="6">
        <f>0.5*Q35*(Q34*Q34)</f>
        <v>1.3236064398370214E-2</v>
      </c>
      <c r="R36" s="2"/>
      <c r="S36" s="18" t="s">
        <v>26</v>
      </c>
      <c r="T36" s="6">
        <f>0.5*T35*(T34*T34)</f>
        <v>2.6472128796740428E-2</v>
      </c>
      <c r="U36" s="6">
        <f>0.5*U35*(U34*U34)</f>
        <v>6.618032199185107E-3</v>
      </c>
      <c r="V36" s="7">
        <f>0.5*V35*(V34*V34)</f>
        <v>6.618032199185107E-3</v>
      </c>
      <c r="W36" s="2"/>
      <c r="X36" s="2"/>
      <c r="Y36" s="2"/>
    </row>
    <row r="37" spans="1:25" ht="15.75" thickBot="1" x14ac:dyDescent="0.3">
      <c r="A37" s="23">
        <f>A31+1</f>
        <v>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14"/>
    </row>
    <row r="38" spans="1:25" ht="15.75" thickBot="1" x14ac:dyDescent="0.3">
      <c r="A38" s="41" t="s">
        <v>23</v>
      </c>
      <c r="B38" s="42"/>
      <c r="C38" s="42"/>
      <c r="D38" s="43"/>
      <c r="E38" s="12" t="s">
        <v>34</v>
      </c>
      <c r="F38" s="41" t="s">
        <v>24</v>
      </c>
      <c r="G38" s="42"/>
      <c r="H38" s="42"/>
      <c r="I38" s="43"/>
      <c r="J38" s="12" t="s">
        <v>34</v>
      </c>
      <c r="K38" s="41" t="s">
        <v>32</v>
      </c>
      <c r="L38" s="42"/>
      <c r="M38" s="42"/>
      <c r="N38" s="15" t="s">
        <v>34</v>
      </c>
      <c r="O38" s="41" t="s">
        <v>33</v>
      </c>
      <c r="P38" s="42"/>
      <c r="Q38" s="42"/>
      <c r="R38" s="15" t="s">
        <v>34</v>
      </c>
      <c r="S38" s="44" t="s">
        <v>31</v>
      </c>
      <c r="T38" s="45"/>
      <c r="U38" s="45"/>
      <c r="V38" s="46"/>
      <c r="W38" s="3" t="s">
        <v>35</v>
      </c>
      <c r="X38" s="3" t="s">
        <v>38</v>
      </c>
      <c r="Y38" s="3" t="s">
        <v>21</v>
      </c>
    </row>
    <row r="39" spans="1:25" ht="15.75" thickBot="1" x14ac:dyDescent="0.3">
      <c r="A39" s="16"/>
      <c r="B39" s="19" t="s">
        <v>9</v>
      </c>
      <c r="C39" s="21" t="s">
        <v>28</v>
      </c>
      <c r="D39" s="20" t="s">
        <v>29</v>
      </c>
      <c r="E39" s="4">
        <f>0.5*POWER((T34-C40),2)*B41</f>
        <v>1.6545080497962772E-3</v>
      </c>
      <c r="F39" s="16"/>
      <c r="G39" s="19" t="s">
        <v>9</v>
      </c>
      <c r="H39" s="21" t="s">
        <v>28</v>
      </c>
      <c r="I39" s="20" t="s">
        <v>29</v>
      </c>
      <c r="J39" s="4">
        <f>0.5*POWER((B40-I40),2)*I41</f>
        <v>4.1362701244906886E-4</v>
      </c>
      <c r="K39" s="16"/>
      <c r="L39" s="21" t="s">
        <v>9</v>
      </c>
      <c r="M39" s="20" t="s">
        <v>30</v>
      </c>
      <c r="N39" s="13" t="s">
        <v>37</v>
      </c>
      <c r="O39" s="16"/>
      <c r="P39" s="21" t="s">
        <v>9</v>
      </c>
      <c r="Q39" s="20" t="s">
        <v>30</v>
      </c>
      <c r="R39" s="13">
        <f>0.5*POWER((M40-Q40),2)*Q41</f>
        <v>6.6288152956683983E-3</v>
      </c>
      <c r="S39" s="16"/>
      <c r="T39" s="19" t="s">
        <v>9</v>
      </c>
      <c r="U39" s="21" t="s">
        <v>28</v>
      </c>
      <c r="V39" s="20" t="s">
        <v>29</v>
      </c>
      <c r="W39" s="17">
        <f>E39+J39+R39</f>
        <v>8.6969503579137439E-3</v>
      </c>
      <c r="X39" s="17">
        <f>(T42+U42+V42)</f>
        <v>1.7682554782197709E-2</v>
      </c>
      <c r="Y39" s="17"/>
    </row>
    <row r="40" spans="1:25" x14ac:dyDescent="0.25">
      <c r="A40" s="17" t="s">
        <v>11</v>
      </c>
      <c r="B40" s="25">
        <f>(T34+U34)/2</f>
        <v>2.517223432222579</v>
      </c>
      <c r="C40" s="26">
        <f>(T34+U34)/2</f>
        <v>2.517223432222579</v>
      </c>
      <c r="D40" s="27">
        <f>V34</f>
        <v>1.6781489548150528</v>
      </c>
      <c r="E40" s="10"/>
      <c r="F40" s="17" t="s">
        <v>11</v>
      </c>
      <c r="G40" s="25">
        <f>(B40+D40)/2</f>
        <v>2.097686193518816</v>
      </c>
      <c r="H40" s="26">
        <f>C40</f>
        <v>2.517223432222579</v>
      </c>
      <c r="I40" s="27">
        <f>(B40+D40)/2</f>
        <v>2.097686193518816</v>
      </c>
      <c r="J40" s="10"/>
      <c r="K40" s="17" t="s">
        <v>11</v>
      </c>
      <c r="L40" s="10">
        <f>G40</f>
        <v>2.097686193518816</v>
      </c>
      <c r="M40" s="10">
        <f>H40+I40</f>
        <v>4.6149096257413955</v>
      </c>
      <c r="N40" s="13"/>
      <c r="O40" s="17" t="s">
        <v>11</v>
      </c>
      <c r="P40" s="10">
        <f>SQRT(((L42+M42)/2)/(0.5*(L41+M41)))</f>
        <v>2.2397159636406094</v>
      </c>
      <c r="Q40" s="10">
        <f>SQRT(((L42+M42)/2)/(0.5*(L41+M41)))</f>
        <v>2.2397159636406094</v>
      </c>
      <c r="R40" s="13"/>
      <c r="S40" s="17" t="s">
        <v>11</v>
      </c>
      <c r="T40" s="10">
        <f>P40</f>
        <v>2.2397159636406094</v>
      </c>
      <c r="U40" s="10">
        <f>Q40/2</f>
        <v>1.1198579818203047</v>
      </c>
      <c r="V40" s="11">
        <f>Q40/2</f>
        <v>1.1198579818203047</v>
      </c>
      <c r="W40" s="13"/>
      <c r="X40" s="13"/>
      <c r="Y40" s="13"/>
    </row>
    <row r="41" spans="1:25" x14ac:dyDescent="0.25">
      <c r="A41" s="17" t="s">
        <v>25</v>
      </c>
      <c r="B41" s="28">
        <f>$B$4</f>
        <v>4.7000000000000002E-3</v>
      </c>
      <c r="C41" s="8">
        <f>$B$4</f>
        <v>4.7000000000000002E-3</v>
      </c>
      <c r="D41" s="9">
        <f>$B$4</f>
        <v>4.7000000000000002E-3</v>
      </c>
      <c r="E41" s="8"/>
      <c r="F41" s="17" t="s">
        <v>25</v>
      </c>
      <c r="G41" s="28">
        <f>$B$4</f>
        <v>4.7000000000000002E-3</v>
      </c>
      <c r="H41" s="8">
        <f>$B$4</f>
        <v>4.7000000000000002E-3</v>
      </c>
      <c r="I41" s="9">
        <f>$B$4</f>
        <v>4.7000000000000002E-3</v>
      </c>
      <c r="J41" s="8"/>
      <c r="K41" s="17" t="s">
        <v>25</v>
      </c>
      <c r="L41" s="8">
        <f>$B$4</f>
        <v>4.7000000000000002E-3</v>
      </c>
      <c r="M41" s="8">
        <f>1/((1/H41)+(1/I41))</f>
        <v>2.3500000000000001E-3</v>
      </c>
      <c r="N41" s="13"/>
      <c r="O41" s="17" t="s">
        <v>25</v>
      </c>
      <c r="P41" s="8">
        <f>$B$4</f>
        <v>4.7000000000000002E-3</v>
      </c>
      <c r="Q41" s="8">
        <f>M41</f>
        <v>2.3500000000000001E-3</v>
      </c>
      <c r="R41" s="13"/>
      <c r="S41" s="17" t="s">
        <v>25</v>
      </c>
      <c r="T41" s="8">
        <f>$B$4</f>
        <v>4.7000000000000002E-3</v>
      </c>
      <c r="U41" s="8">
        <f>$B$4</f>
        <v>4.7000000000000002E-3</v>
      </c>
      <c r="V41" s="8">
        <f>$B$4</f>
        <v>4.7000000000000002E-3</v>
      </c>
      <c r="W41" s="13"/>
      <c r="X41" s="13"/>
      <c r="Y41" s="13"/>
    </row>
    <row r="42" spans="1:25" ht="15.75" thickBot="1" x14ac:dyDescent="0.3">
      <c r="A42" s="18" t="s">
        <v>26</v>
      </c>
      <c r="B42" s="5">
        <f>0.5*B41*(B40*B40)</f>
        <v>1.489057244816649E-2</v>
      </c>
      <c r="C42" s="6">
        <f>0.5*C41*(C40*C40)</f>
        <v>1.489057244816649E-2</v>
      </c>
      <c r="D42" s="7">
        <f>0.5*D41*(D40*D40)</f>
        <v>6.618032199185107E-3</v>
      </c>
      <c r="E42" s="6"/>
      <c r="F42" s="18" t="s">
        <v>26</v>
      </c>
      <c r="G42" s="5">
        <f>0.5*G41*(G40*G40)</f>
        <v>1.0340675311226731E-2</v>
      </c>
      <c r="H42" s="6">
        <f>0.5*H41*(H40*H40)</f>
        <v>1.489057244816649E-2</v>
      </c>
      <c r="I42" s="7">
        <f>0.5*I41*(I40*I40)</f>
        <v>1.0340675311226731E-2</v>
      </c>
      <c r="J42" s="6"/>
      <c r="K42" s="18" t="s">
        <v>26</v>
      </c>
      <c r="L42" s="6">
        <f>0.5*L41*(L40*L40)</f>
        <v>1.0340675311226731E-2</v>
      </c>
      <c r="M42" s="6">
        <f>0.5*M41*(M40*M40)</f>
        <v>2.5024434253168689E-2</v>
      </c>
      <c r="N42" s="2"/>
      <c r="O42" s="18" t="s">
        <v>26</v>
      </c>
      <c r="P42" s="6">
        <f>0.5*P41*(P40*P40)</f>
        <v>1.1788369854798472E-2</v>
      </c>
      <c r="Q42" s="6">
        <f>0.5*Q41*(Q40*Q40)</f>
        <v>5.8941849273992358E-3</v>
      </c>
      <c r="R42" s="2"/>
      <c r="S42" s="18" t="s">
        <v>26</v>
      </c>
      <c r="T42" s="6">
        <f>0.5*T41*(T40*T40)</f>
        <v>1.1788369854798472E-2</v>
      </c>
      <c r="U42" s="6">
        <f>0.5*U41*(U40*U40)</f>
        <v>2.9470924636996179E-3</v>
      </c>
      <c r="V42" s="7">
        <f>0.5*V41*(V40*V40)</f>
        <v>2.9470924636996179E-3</v>
      </c>
      <c r="W42" s="2"/>
      <c r="X42" s="2"/>
      <c r="Y42" s="2"/>
    </row>
    <row r="43" spans="1:25" ht="15.75" thickBot="1" x14ac:dyDescent="0.3">
      <c r="A43" s="23">
        <f>A37+1</f>
        <v>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14"/>
    </row>
    <row r="44" spans="1:25" ht="15.75" thickBot="1" x14ac:dyDescent="0.3">
      <c r="A44" s="41" t="s">
        <v>23</v>
      </c>
      <c r="B44" s="42"/>
      <c r="C44" s="42"/>
      <c r="D44" s="43"/>
      <c r="E44" s="12" t="s">
        <v>34</v>
      </c>
      <c r="F44" s="41" t="s">
        <v>24</v>
      </c>
      <c r="G44" s="42"/>
      <c r="H44" s="42"/>
      <c r="I44" s="43"/>
      <c r="J44" s="12" t="s">
        <v>34</v>
      </c>
      <c r="K44" s="41" t="s">
        <v>32</v>
      </c>
      <c r="L44" s="42"/>
      <c r="M44" s="42"/>
      <c r="N44" s="15" t="s">
        <v>34</v>
      </c>
      <c r="O44" s="41" t="s">
        <v>33</v>
      </c>
      <c r="P44" s="42"/>
      <c r="Q44" s="42"/>
      <c r="R44" s="15" t="s">
        <v>34</v>
      </c>
      <c r="S44" s="44" t="s">
        <v>31</v>
      </c>
      <c r="T44" s="45"/>
      <c r="U44" s="45"/>
      <c r="V44" s="46"/>
      <c r="W44" s="3" t="s">
        <v>35</v>
      </c>
      <c r="X44" s="3" t="s">
        <v>38</v>
      </c>
      <c r="Y44" s="3" t="s">
        <v>21</v>
      </c>
    </row>
    <row r="45" spans="1:25" ht="15.75" thickBot="1" x14ac:dyDescent="0.3">
      <c r="A45" s="16"/>
      <c r="B45" s="19" t="s">
        <v>9</v>
      </c>
      <c r="C45" s="21" t="s">
        <v>28</v>
      </c>
      <c r="D45" s="20" t="s">
        <v>29</v>
      </c>
      <c r="E45" s="4">
        <f>0.5*POWER((T40-C46),2)*B47</f>
        <v>7.3677311592490447E-4</v>
      </c>
      <c r="F45" s="16"/>
      <c r="G45" s="19" t="s">
        <v>9</v>
      </c>
      <c r="H45" s="21" t="s">
        <v>28</v>
      </c>
      <c r="I45" s="20" t="s">
        <v>29</v>
      </c>
      <c r="J45" s="4">
        <f>0.5*POWER((B46-I46),2)*I47</f>
        <v>1.8419327898122612E-4</v>
      </c>
      <c r="K45" s="16"/>
      <c r="L45" s="21" t="s">
        <v>9</v>
      </c>
      <c r="M45" s="20" t="s">
        <v>30</v>
      </c>
      <c r="N45" s="13" t="s">
        <v>37</v>
      </c>
      <c r="O45" s="16"/>
      <c r="P45" s="21" t="s">
        <v>9</v>
      </c>
      <c r="Q45" s="20" t="s">
        <v>30</v>
      </c>
      <c r="R45" s="13">
        <f>0.5*POWER((M46-Q46),2)*Q47</f>
        <v>2.9518943113523329E-3</v>
      </c>
      <c r="S45" s="16"/>
      <c r="T45" s="19" t="s">
        <v>9</v>
      </c>
      <c r="U45" s="21" t="s">
        <v>28</v>
      </c>
      <c r="V45" s="20" t="s">
        <v>29</v>
      </c>
      <c r="W45" s="17">
        <f>E45+J45+R45</f>
        <v>3.8728607062584637E-3</v>
      </c>
      <c r="X45" s="17">
        <f>(T48+U48+V48)</f>
        <v>7.8742626764474171E-3</v>
      </c>
      <c r="Y45" s="17"/>
    </row>
    <row r="46" spans="1:25" x14ac:dyDescent="0.25">
      <c r="A46" s="17" t="s">
        <v>11</v>
      </c>
      <c r="B46" s="25">
        <f>(T40+U40)/2</f>
        <v>1.6797869727304571</v>
      </c>
      <c r="C46" s="26">
        <f>(T40+U40)/2</f>
        <v>1.6797869727304571</v>
      </c>
      <c r="D46" s="27">
        <f>V40</f>
        <v>1.1198579818203047</v>
      </c>
      <c r="E46" s="10"/>
      <c r="F46" s="17" t="s">
        <v>11</v>
      </c>
      <c r="G46" s="25">
        <f>(B46+D46)/2</f>
        <v>1.3998224772753809</v>
      </c>
      <c r="H46" s="26">
        <f>C46</f>
        <v>1.6797869727304571</v>
      </c>
      <c r="I46" s="27">
        <f>(B46+D46)/2</f>
        <v>1.3998224772753809</v>
      </c>
      <c r="J46" s="10"/>
      <c r="K46" s="17" t="s">
        <v>11</v>
      </c>
      <c r="L46" s="10">
        <f>G46</f>
        <v>1.3998224772753809</v>
      </c>
      <c r="M46" s="10">
        <f>H46+I46</f>
        <v>3.079609450005838</v>
      </c>
      <c r="N46" s="13"/>
      <c r="O46" s="17" t="s">
        <v>11</v>
      </c>
      <c r="P46" s="10">
        <f>SQRT(((L48+M48)/2)/(0.5*(L47+M47)))</f>
        <v>1.4946014128821563</v>
      </c>
      <c r="Q46" s="10">
        <f>SQRT(((L48+M48)/2)/(0.5*(L47+M47)))</f>
        <v>1.4946014128821563</v>
      </c>
      <c r="R46" s="13"/>
      <c r="S46" s="17" t="s">
        <v>11</v>
      </c>
      <c r="T46" s="10">
        <f>P46</f>
        <v>1.4946014128821563</v>
      </c>
      <c r="U46" s="10">
        <f>Q46/2</f>
        <v>0.74730070644107816</v>
      </c>
      <c r="V46" s="11">
        <f>Q46/2</f>
        <v>0.74730070644107816</v>
      </c>
      <c r="W46" s="13"/>
      <c r="X46" s="13"/>
      <c r="Y46" s="13"/>
    </row>
    <row r="47" spans="1:25" x14ac:dyDescent="0.25">
      <c r="A47" s="17" t="s">
        <v>25</v>
      </c>
      <c r="B47" s="28">
        <f>$B$4</f>
        <v>4.7000000000000002E-3</v>
      </c>
      <c r="C47" s="8">
        <f>$B$4</f>
        <v>4.7000000000000002E-3</v>
      </c>
      <c r="D47" s="9">
        <f>$B$4</f>
        <v>4.7000000000000002E-3</v>
      </c>
      <c r="E47" s="8"/>
      <c r="F47" s="17" t="s">
        <v>25</v>
      </c>
      <c r="G47" s="28">
        <f>$B$4</f>
        <v>4.7000000000000002E-3</v>
      </c>
      <c r="H47" s="8">
        <f>$B$4</f>
        <v>4.7000000000000002E-3</v>
      </c>
      <c r="I47" s="9">
        <f>$B$4</f>
        <v>4.7000000000000002E-3</v>
      </c>
      <c r="J47" s="8"/>
      <c r="K47" s="17" t="s">
        <v>25</v>
      </c>
      <c r="L47" s="8">
        <f>$B$4</f>
        <v>4.7000000000000002E-3</v>
      </c>
      <c r="M47" s="8">
        <f>1/((1/H47)+(1/I47))</f>
        <v>2.3500000000000001E-3</v>
      </c>
      <c r="N47" s="13"/>
      <c r="O47" s="17" t="s">
        <v>25</v>
      </c>
      <c r="P47" s="8">
        <f>$B$4</f>
        <v>4.7000000000000002E-3</v>
      </c>
      <c r="Q47" s="8">
        <f>M47</f>
        <v>2.3500000000000001E-3</v>
      </c>
      <c r="R47" s="13"/>
      <c r="S47" s="17" t="s">
        <v>25</v>
      </c>
      <c r="T47" s="8">
        <f>$B$4</f>
        <v>4.7000000000000002E-3</v>
      </c>
      <c r="U47" s="8">
        <f>$B$4</f>
        <v>4.7000000000000002E-3</v>
      </c>
      <c r="V47" s="8">
        <f>$B$4</f>
        <v>4.7000000000000002E-3</v>
      </c>
      <c r="W47" s="13"/>
      <c r="X47" s="13"/>
      <c r="Y47" s="13"/>
    </row>
    <row r="48" spans="1:25" ht="15.75" thickBot="1" x14ac:dyDescent="0.3">
      <c r="A48" s="18" t="s">
        <v>26</v>
      </c>
      <c r="B48" s="5">
        <f>0.5*B47*(B46*B46)</f>
        <v>6.6309580433241404E-3</v>
      </c>
      <c r="C48" s="6">
        <f>0.5*C47*(C46*C46)</f>
        <v>6.6309580433241404E-3</v>
      </c>
      <c r="D48" s="7">
        <f>0.5*D47*(D46*D46)</f>
        <v>2.9470924636996179E-3</v>
      </c>
      <c r="E48" s="6"/>
      <c r="F48" s="18" t="s">
        <v>26</v>
      </c>
      <c r="G48" s="5">
        <f>0.5*G47*(G46*G46)</f>
        <v>4.6048319745306534E-3</v>
      </c>
      <c r="H48" s="6">
        <f>0.5*H47*(H46*H46)</f>
        <v>6.6309580433241404E-3</v>
      </c>
      <c r="I48" s="7">
        <f>0.5*I47*(I46*I46)</f>
        <v>4.6048319745306534E-3</v>
      </c>
      <c r="J48" s="6"/>
      <c r="K48" s="18" t="s">
        <v>26</v>
      </c>
      <c r="L48" s="6">
        <f>0.5*L47*(L46*L46)</f>
        <v>4.6048319745306534E-3</v>
      </c>
      <c r="M48" s="6">
        <f>0.5*M47*(M46*M46)</f>
        <v>1.1143693378364182E-2</v>
      </c>
      <c r="N48" s="2"/>
      <c r="O48" s="18" t="s">
        <v>26</v>
      </c>
      <c r="P48" s="6">
        <f>0.5*P47*(P46*P46)</f>
        <v>5.2495084509649442E-3</v>
      </c>
      <c r="Q48" s="6">
        <f>0.5*Q47*(Q46*Q46)</f>
        <v>2.6247542254824721E-3</v>
      </c>
      <c r="R48" s="2"/>
      <c r="S48" s="18" t="s">
        <v>26</v>
      </c>
      <c r="T48" s="6">
        <f>0.5*T47*(T46*T46)</f>
        <v>5.2495084509649442E-3</v>
      </c>
      <c r="U48" s="6">
        <f>0.5*U47*(U46*U46)</f>
        <v>1.312377112741236E-3</v>
      </c>
      <c r="V48" s="7">
        <f>0.5*V47*(V46*V46)</f>
        <v>1.312377112741236E-3</v>
      </c>
      <c r="W48" s="2"/>
      <c r="X48" s="2"/>
      <c r="Y48" s="2"/>
    </row>
    <row r="49" spans="1:25" ht="15.75" thickBot="1" x14ac:dyDescent="0.3">
      <c r="A49" s="23">
        <f>A43+1</f>
        <v>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14"/>
    </row>
    <row r="50" spans="1:25" ht="15.75" thickBot="1" x14ac:dyDescent="0.3">
      <c r="A50" s="41" t="s">
        <v>23</v>
      </c>
      <c r="B50" s="42"/>
      <c r="C50" s="42"/>
      <c r="D50" s="43"/>
      <c r="E50" s="12" t="s">
        <v>34</v>
      </c>
      <c r="F50" s="41" t="s">
        <v>24</v>
      </c>
      <c r="G50" s="42"/>
      <c r="H50" s="42"/>
      <c r="I50" s="43"/>
      <c r="J50" s="12" t="s">
        <v>34</v>
      </c>
      <c r="K50" s="41" t="s">
        <v>32</v>
      </c>
      <c r="L50" s="42"/>
      <c r="M50" s="42"/>
      <c r="N50" s="15" t="s">
        <v>34</v>
      </c>
      <c r="O50" s="41" t="s">
        <v>33</v>
      </c>
      <c r="P50" s="42"/>
      <c r="Q50" s="42"/>
      <c r="R50" s="15" t="s">
        <v>34</v>
      </c>
      <c r="S50" s="44" t="s">
        <v>31</v>
      </c>
      <c r="T50" s="45"/>
      <c r="U50" s="45"/>
      <c r="V50" s="46"/>
      <c r="W50" s="3" t="s">
        <v>35</v>
      </c>
      <c r="X50" s="3" t="s">
        <v>38</v>
      </c>
      <c r="Y50" s="3" t="s">
        <v>21</v>
      </c>
    </row>
    <row r="51" spans="1:25" ht="15.75" thickBot="1" x14ac:dyDescent="0.3">
      <c r="A51" s="16"/>
      <c r="B51" s="19" t="s">
        <v>9</v>
      </c>
      <c r="C51" s="21" t="s">
        <v>28</v>
      </c>
      <c r="D51" s="20" t="s">
        <v>29</v>
      </c>
      <c r="E51" s="4">
        <f>0.5*POWER((T46-C52),2)*B53</f>
        <v>3.2809427818530901E-4</v>
      </c>
      <c r="F51" s="16"/>
      <c r="G51" s="19" t="s">
        <v>9</v>
      </c>
      <c r="H51" s="21" t="s">
        <v>28</v>
      </c>
      <c r="I51" s="20" t="s">
        <v>29</v>
      </c>
      <c r="J51" s="4">
        <f>0.5*POWER((B52-I52),2)*I53</f>
        <v>8.2023569546327252E-5</v>
      </c>
      <c r="K51" s="16"/>
      <c r="L51" s="21" t="s">
        <v>9</v>
      </c>
      <c r="M51" s="20" t="s">
        <v>30</v>
      </c>
      <c r="N51" s="13" t="s">
        <v>37</v>
      </c>
      <c r="O51" s="16"/>
      <c r="P51" s="21" t="s">
        <v>9</v>
      </c>
      <c r="Q51" s="20" t="s">
        <v>30</v>
      </c>
      <c r="R51" s="13">
        <f>0.5*POWER((M52-Q52),2)*Q53</f>
        <v>1.314515435524086E-3</v>
      </c>
      <c r="S51" s="16"/>
      <c r="T51" s="19" t="s">
        <v>9</v>
      </c>
      <c r="U51" s="21" t="s">
        <v>28</v>
      </c>
      <c r="V51" s="20" t="s">
        <v>29</v>
      </c>
      <c r="W51" s="17">
        <f>E51+J51+R51</f>
        <v>1.7246332832557224E-3</v>
      </c>
      <c r="X51" s="17">
        <f>(T54+U54+V54)</f>
        <v>3.5065075981054903E-3</v>
      </c>
      <c r="Y51" s="17"/>
    </row>
    <row r="52" spans="1:25" x14ac:dyDescent="0.25">
      <c r="A52" s="17" t="s">
        <v>11</v>
      </c>
      <c r="B52" s="25">
        <f>(T46+U46)/2</f>
        <v>1.1209510596616172</v>
      </c>
      <c r="C52" s="26">
        <f>(T46+U46)/2</f>
        <v>1.1209510596616172</v>
      </c>
      <c r="D52" s="27">
        <f>V46</f>
        <v>0.74730070644107816</v>
      </c>
      <c r="E52" s="10"/>
      <c r="F52" s="17" t="s">
        <v>11</v>
      </c>
      <c r="G52" s="25">
        <f>(B52+D52)/2</f>
        <v>0.93412588305134769</v>
      </c>
      <c r="H52" s="26">
        <f>C52</f>
        <v>1.1209510596616172</v>
      </c>
      <c r="I52" s="27">
        <f>(B52+D52)/2</f>
        <v>0.93412588305134769</v>
      </c>
      <c r="J52" s="10"/>
      <c r="K52" s="17" t="s">
        <v>11</v>
      </c>
      <c r="L52" s="10">
        <f>G52</f>
        <v>0.93412588305134769</v>
      </c>
      <c r="M52" s="10">
        <f>H52+I52</f>
        <v>2.0550769427129651</v>
      </c>
      <c r="N52" s="13"/>
      <c r="O52" s="17" t="s">
        <v>11</v>
      </c>
      <c r="P52" s="10">
        <f>SQRT(((L54+M54)/2)/(0.5*(L53+M53)))</f>
        <v>0.99737351505870886</v>
      </c>
      <c r="Q52" s="10">
        <f>SQRT(((L54+M54)/2)/(0.5*(L53+M53)))</f>
        <v>0.99737351505870886</v>
      </c>
      <c r="R52" s="13"/>
      <c r="S52" s="17" t="s">
        <v>11</v>
      </c>
      <c r="T52" s="10">
        <f>P52</f>
        <v>0.99737351505870886</v>
      </c>
      <c r="U52" s="10">
        <f>Q52/2</f>
        <v>0.49868675752935443</v>
      </c>
      <c r="V52" s="11">
        <f>Q52/2</f>
        <v>0.49868675752935443</v>
      </c>
      <c r="W52" s="13"/>
      <c r="X52" s="13"/>
      <c r="Y52" s="13"/>
    </row>
    <row r="53" spans="1:25" x14ac:dyDescent="0.25">
      <c r="A53" s="17" t="s">
        <v>25</v>
      </c>
      <c r="B53" s="28">
        <f>$B$4</f>
        <v>4.7000000000000002E-3</v>
      </c>
      <c r="C53" s="8">
        <f>$B$4</f>
        <v>4.7000000000000002E-3</v>
      </c>
      <c r="D53" s="9">
        <f>$B$4</f>
        <v>4.7000000000000002E-3</v>
      </c>
      <c r="E53" s="8"/>
      <c r="F53" s="17" t="s">
        <v>25</v>
      </c>
      <c r="G53" s="28">
        <f>$B$4</f>
        <v>4.7000000000000002E-3</v>
      </c>
      <c r="H53" s="8">
        <f>$B$4</f>
        <v>4.7000000000000002E-3</v>
      </c>
      <c r="I53" s="9">
        <f>$B$4</f>
        <v>4.7000000000000002E-3</v>
      </c>
      <c r="J53" s="8"/>
      <c r="K53" s="17" t="s">
        <v>25</v>
      </c>
      <c r="L53" s="8">
        <f>$B$4</f>
        <v>4.7000000000000002E-3</v>
      </c>
      <c r="M53" s="8">
        <f>1/((1/H53)+(1/I53))</f>
        <v>2.3500000000000001E-3</v>
      </c>
      <c r="N53" s="13"/>
      <c r="O53" s="17" t="s">
        <v>25</v>
      </c>
      <c r="P53" s="8">
        <f>$B$4</f>
        <v>4.7000000000000002E-3</v>
      </c>
      <c r="Q53" s="8">
        <f>M53</f>
        <v>2.3500000000000001E-3</v>
      </c>
      <c r="R53" s="13"/>
      <c r="S53" s="17" t="s">
        <v>25</v>
      </c>
      <c r="T53" s="8">
        <f>$B$4</f>
        <v>4.7000000000000002E-3</v>
      </c>
      <c r="U53" s="8">
        <f>$B$4</f>
        <v>4.7000000000000002E-3</v>
      </c>
      <c r="V53" s="8">
        <f>$B$4</f>
        <v>4.7000000000000002E-3</v>
      </c>
      <c r="W53" s="13"/>
      <c r="X53" s="13"/>
      <c r="Y53" s="13"/>
    </row>
    <row r="54" spans="1:25" ht="15.75" thickBot="1" x14ac:dyDescent="0.3">
      <c r="A54" s="18" t="s">
        <v>26</v>
      </c>
      <c r="B54" s="5">
        <f>0.5*B53*(B52*B52)</f>
        <v>2.9528485036677812E-3</v>
      </c>
      <c r="C54" s="6">
        <f>0.5*C53*(C52*C52)</f>
        <v>2.9528485036677812E-3</v>
      </c>
      <c r="D54" s="7">
        <f>0.5*D53*(D52*D52)</f>
        <v>1.312377112741236E-3</v>
      </c>
      <c r="E54" s="6"/>
      <c r="F54" s="18" t="s">
        <v>26</v>
      </c>
      <c r="G54" s="5">
        <f>0.5*G53*(G52*G52)</f>
        <v>2.0505892386581811E-3</v>
      </c>
      <c r="H54" s="6">
        <f>0.5*H53*(H52*H52)</f>
        <v>2.9528485036677812E-3</v>
      </c>
      <c r="I54" s="7">
        <f>0.5*I53*(I52*I52)</f>
        <v>2.0505892386581811E-3</v>
      </c>
      <c r="J54" s="6"/>
      <c r="K54" s="18" t="s">
        <v>26</v>
      </c>
      <c r="L54" s="6">
        <f>0.5*L53*(L52*L52)</f>
        <v>2.0505892386581811E-3</v>
      </c>
      <c r="M54" s="6">
        <f>0.5*M53*(M52*M52)</f>
        <v>4.9624259575528004E-3</v>
      </c>
      <c r="N54" s="2"/>
      <c r="O54" s="18" t="s">
        <v>26</v>
      </c>
      <c r="P54" s="6">
        <f>0.5*P53*(P52*P52)</f>
        <v>2.3376717320703266E-3</v>
      </c>
      <c r="Q54" s="6">
        <f>0.5*Q53*(Q52*Q52)</f>
        <v>1.1688358660351633E-3</v>
      </c>
      <c r="R54" s="2"/>
      <c r="S54" s="18" t="s">
        <v>26</v>
      </c>
      <c r="T54" s="6">
        <f>0.5*T53*(T52*T52)</f>
        <v>2.3376717320703266E-3</v>
      </c>
      <c r="U54" s="6">
        <f>0.5*U53*(U52*U52)</f>
        <v>5.8441793301758165E-4</v>
      </c>
      <c r="V54" s="7">
        <f>0.5*V53*(V52*V52)</f>
        <v>5.8441793301758165E-4</v>
      </c>
      <c r="W54" s="2"/>
      <c r="X54" s="2"/>
      <c r="Y54" s="2"/>
    </row>
    <row r="55" spans="1:25" ht="15.75" thickBot="1" x14ac:dyDescent="0.3">
      <c r="A55" s="23">
        <f>A49+1</f>
        <v>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14"/>
    </row>
    <row r="56" spans="1:25" ht="15.75" thickBot="1" x14ac:dyDescent="0.3">
      <c r="A56" s="41" t="s">
        <v>23</v>
      </c>
      <c r="B56" s="42"/>
      <c r="C56" s="42"/>
      <c r="D56" s="43"/>
      <c r="E56" s="12" t="s">
        <v>34</v>
      </c>
      <c r="F56" s="41" t="s">
        <v>24</v>
      </c>
      <c r="G56" s="42"/>
      <c r="H56" s="42"/>
      <c r="I56" s="43"/>
      <c r="J56" s="12" t="s">
        <v>34</v>
      </c>
      <c r="K56" s="41" t="s">
        <v>32</v>
      </c>
      <c r="L56" s="42"/>
      <c r="M56" s="42"/>
      <c r="N56" s="15" t="s">
        <v>34</v>
      </c>
      <c r="O56" s="41" t="s">
        <v>33</v>
      </c>
      <c r="P56" s="42"/>
      <c r="Q56" s="42"/>
      <c r="R56" s="15" t="s">
        <v>34</v>
      </c>
      <c r="S56" s="44" t="s">
        <v>31</v>
      </c>
      <c r="T56" s="45"/>
      <c r="U56" s="45"/>
      <c r="V56" s="46"/>
      <c r="W56" s="3" t="s">
        <v>35</v>
      </c>
      <c r="X56" s="3" t="s">
        <v>38</v>
      </c>
      <c r="Y56" s="3" t="s">
        <v>21</v>
      </c>
    </row>
    <row r="57" spans="1:25" ht="15.75" thickBot="1" x14ac:dyDescent="0.3">
      <c r="A57" s="16"/>
      <c r="B57" s="19" t="s">
        <v>9</v>
      </c>
      <c r="C57" s="21" t="s">
        <v>28</v>
      </c>
      <c r="D57" s="20" t="s">
        <v>29</v>
      </c>
      <c r="E57" s="4">
        <f>0.5*POWER((T52-C58),2)*B59</f>
        <v>1.4610448325439549E-4</v>
      </c>
      <c r="F57" s="16"/>
      <c r="G57" s="19" t="s">
        <v>9</v>
      </c>
      <c r="H57" s="21" t="s">
        <v>28</v>
      </c>
      <c r="I57" s="20" t="s">
        <v>29</v>
      </c>
      <c r="J57" s="4">
        <f>0.5*POWER((B58-I58),2)*I59</f>
        <v>3.6526120813598806E-5</v>
      </c>
      <c r="K57" s="16"/>
      <c r="L57" s="21" t="s">
        <v>9</v>
      </c>
      <c r="M57" s="20" t="s">
        <v>30</v>
      </c>
      <c r="N57" s="13" t="s">
        <v>37</v>
      </c>
      <c r="O57" s="16"/>
      <c r="P57" s="21" t="s">
        <v>9</v>
      </c>
      <c r="Q57" s="20" t="s">
        <v>30</v>
      </c>
      <c r="R57" s="13">
        <f>0.5*POWER((M58-Q58),2)*Q59</f>
        <v>5.8537015488181938E-4</v>
      </c>
      <c r="S57" s="16"/>
      <c r="T57" s="19" t="s">
        <v>9</v>
      </c>
      <c r="U57" s="21" t="s">
        <v>28</v>
      </c>
      <c r="V57" s="20" t="s">
        <v>29</v>
      </c>
      <c r="W57" s="17">
        <f>E57+J57+R57</f>
        <v>7.6800075894981371E-4</v>
      </c>
      <c r="X57" s="17">
        <f>(T60+U60+V60)</f>
        <v>1.5614916647813508E-3</v>
      </c>
      <c r="Y57" s="17"/>
    </row>
    <row r="58" spans="1:25" x14ac:dyDescent="0.25">
      <c r="A58" s="17" t="s">
        <v>11</v>
      </c>
      <c r="B58" s="25">
        <f>(T52+U52)/2</f>
        <v>0.74803013629403159</v>
      </c>
      <c r="C58" s="26">
        <f>(T52+U52)/2</f>
        <v>0.74803013629403159</v>
      </c>
      <c r="D58" s="27">
        <f>V52</f>
        <v>0.49868675752935443</v>
      </c>
      <c r="E58" s="10"/>
      <c r="F58" s="17" t="s">
        <v>11</v>
      </c>
      <c r="G58" s="25">
        <f>(B58+D58)/2</f>
        <v>0.62335844691169306</v>
      </c>
      <c r="H58" s="26">
        <f>C58</f>
        <v>0.74803013629403159</v>
      </c>
      <c r="I58" s="27">
        <f>(B58+D58)/2</f>
        <v>0.62335844691169306</v>
      </c>
      <c r="J58" s="10"/>
      <c r="K58" s="17" t="s">
        <v>11</v>
      </c>
      <c r="L58" s="10">
        <f>G58</f>
        <v>0.62335844691169306</v>
      </c>
      <c r="M58" s="10">
        <f>H58+I58</f>
        <v>1.3713885832057247</v>
      </c>
      <c r="N58" s="13"/>
      <c r="O58" s="17" t="s">
        <v>11</v>
      </c>
      <c r="P58" s="10">
        <f>SQRT(((L60+M60)/2)/(0.5*(L59+M59)))</f>
        <v>0.66556469167408516</v>
      </c>
      <c r="Q58" s="10">
        <f>SQRT(((L60+M60)/2)/(0.5*(L59+M59)))</f>
        <v>0.66556469167408516</v>
      </c>
      <c r="R58" s="13"/>
      <c r="S58" s="17" t="s">
        <v>11</v>
      </c>
      <c r="T58" s="10">
        <f>P58</f>
        <v>0.66556469167408516</v>
      </c>
      <c r="U58" s="10">
        <f>Q58/2</f>
        <v>0.33278234583704258</v>
      </c>
      <c r="V58" s="11">
        <f>Q58/2</f>
        <v>0.33278234583704258</v>
      </c>
      <c r="W58" s="13"/>
      <c r="X58" s="13"/>
      <c r="Y58" s="13"/>
    </row>
    <row r="59" spans="1:25" x14ac:dyDescent="0.25">
      <c r="A59" s="17" t="s">
        <v>25</v>
      </c>
      <c r="B59" s="28">
        <f>$B$4</f>
        <v>4.7000000000000002E-3</v>
      </c>
      <c r="C59" s="8">
        <f>$B$4</f>
        <v>4.7000000000000002E-3</v>
      </c>
      <c r="D59" s="9">
        <f>$B$4</f>
        <v>4.7000000000000002E-3</v>
      </c>
      <c r="E59" s="8"/>
      <c r="F59" s="17" t="s">
        <v>25</v>
      </c>
      <c r="G59" s="28">
        <f>$B$4</f>
        <v>4.7000000000000002E-3</v>
      </c>
      <c r="H59" s="8">
        <f>$B$4</f>
        <v>4.7000000000000002E-3</v>
      </c>
      <c r="I59" s="9">
        <f>$B$4</f>
        <v>4.7000000000000002E-3</v>
      </c>
      <c r="J59" s="8"/>
      <c r="K59" s="17" t="s">
        <v>25</v>
      </c>
      <c r="L59" s="8">
        <f>$B$4</f>
        <v>4.7000000000000002E-3</v>
      </c>
      <c r="M59" s="8">
        <f>1/((1/H59)+(1/I59))</f>
        <v>2.3500000000000001E-3</v>
      </c>
      <c r="N59" s="13"/>
      <c r="O59" s="17" t="s">
        <v>25</v>
      </c>
      <c r="P59" s="8">
        <f>$B$4</f>
        <v>4.7000000000000002E-3</v>
      </c>
      <c r="Q59" s="8">
        <f>M59</f>
        <v>2.3500000000000001E-3</v>
      </c>
      <c r="R59" s="13"/>
      <c r="S59" s="17" t="s">
        <v>25</v>
      </c>
      <c r="T59" s="8">
        <f>$B$4</f>
        <v>4.7000000000000002E-3</v>
      </c>
      <c r="U59" s="8">
        <f>$B$4</f>
        <v>4.7000000000000002E-3</v>
      </c>
      <c r="V59" s="8">
        <f>$B$4</f>
        <v>4.7000000000000002E-3</v>
      </c>
      <c r="W59" s="13"/>
      <c r="X59" s="13"/>
      <c r="Y59" s="13"/>
    </row>
    <row r="60" spans="1:25" ht="15.75" thickBot="1" x14ac:dyDescent="0.3">
      <c r="A60" s="18" t="s">
        <v>26</v>
      </c>
      <c r="B60" s="5">
        <f>0.5*B59*(B58*B58)</f>
        <v>1.3149403492895588E-3</v>
      </c>
      <c r="C60" s="6">
        <f>0.5*C59*(C58*C58)</f>
        <v>1.3149403492895588E-3</v>
      </c>
      <c r="D60" s="7">
        <f>0.5*D59*(D58*D58)</f>
        <v>5.8441793301758165E-4</v>
      </c>
      <c r="E60" s="6"/>
      <c r="F60" s="18" t="s">
        <v>26</v>
      </c>
      <c r="G60" s="5">
        <f>0.5*G59*(G58*G58)</f>
        <v>9.1315302033997145E-4</v>
      </c>
      <c r="H60" s="6">
        <f>0.5*H59*(H58*H58)</f>
        <v>1.3149403492895588E-3</v>
      </c>
      <c r="I60" s="7">
        <f>0.5*I59*(I58*I58)</f>
        <v>9.1315302033997145E-4</v>
      </c>
      <c r="J60" s="6"/>
      <c r="K60" s="18" t="s">
        <v>26</v>
      </c>
      <c r="L60" s="6">
        <f>0.5*L59*(L58*L58)</f>
        <v>9.1315302033997145E-4</v>
      </c>
      <c r="M60" s="6">
        <f>0.5*M59*(M58*M58)</f>
        <v>2.2098303092227306E-3</v>
      </c>
      <c r="N60" s="2"/>
      <c r="O60" s="18" t="s">
        <v>26</v>
      </c>
      <c r="P60" s="6">
        <f>0.5*P59*(P58*P58)</f>
        <v>1.0409944431875671E-3</v>
      </c>
      <c r="Q60" s="6">
        <f>0.5*Q59*(Q58*Q58)</f>
        <v>5.2049722159378355E-4</v>
      </c>
      <c r="R60" s="2"/>
      <c r="S60" s="18" t="s">
        <v>26</v>
      </c>
      <c r="T60" s="6">
        <f>0.5*T59*(T58*T58)</f>
        <v>1.0409944431875671E-3</v>
      </c>
      <c r="U60" s="6">
        <f>0.5*U59*(U58*U58)</f>
        <v>2.6024861079689178E-4</v>
      </c>
      <c r="V60" s="7">
        <f>0.5*V59*(V58*V58)</f>
        <v>2.6024861079689178E-4</v>
      </c>
      <c r="W60" s="2"/>
      <c r="X60" s="2"/>
      <c r="Y60" s="2"/>
    </row>
    <row r="61" spans="1:25" ht="15.75" thickBot="1" x14ac:dyDescent="0.3">
      <c r="A61" s="23">
        <f>A55+1</f>
        <v>10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14"/>
    </row>
    <row r="62" spans="1:25" ht="15.75" thickBot="1" x14ac:dyDescent="0.3">
      <c r="A62" s="41" t="s">
        <v>23</v>
      </c>
      <c r="B62" s="42"/>
      <c r="C62" s="42"/>
      <c r="D62" s="43"/>
      <c r="E62" s="12" t="s">
        <v>34</v>
      </c>
      <c r="F62" s="41" t="s">
        <v>24</v>
      </c>
      <c r="G62" s="42"/>
      <c r="H62" s="42"/>
      <c r="I62" s="43"/>
      <c r="J62" s="12" t="s">
        <v>34</v>
      </c>
      <c r="K62" s="41" t="s">
        <v>32</v>
      </c>
      <c r="L62" s="42"/>
      <c r="M62" s="42"/>
      <c r="N62" s="15" t="s">
        <v>34</v>
      </c>
      <c r="O62" s="41" t="s">
        <v>33</v>
      </c>
      <c r="P62" s="42"/>
      <c r="Q62" s="42"/>
      <c r="R62" s="15" t="s">
        <v>34</v>
      </c>
      <c r="S62" s="44" t="s">
        <v>31</v>
      </c>
      <c r="T62" s="45"/>
      <c r="U62" s="45"/>
      <c r="V62" s="46"/>
      <c r="W62" s="3" t="s">
        <v>35</v>
      </c>
      <c r="X62" s="3" t="s">
        <v>38</v>
      </c>
      <c r="Y62" s="3" t="s">
        <v>21</v>
      </c>
    </row>
    <row r="63" spans="1:25" ht="15.75" thickBot="1" x14ac:dyDescent="0.3">
      <c r="A63" s="16"/>
      <c r="B63" s="19" t="s">
        <v>9</v>
      </c>
      <c r="C63" s="21" t="s">
        <v>28</v>
      </c>
      <c r="D63" s="20" t="s">
        <v>29</v>
      </c>
      <c r="E63" s="4">
        <f>0.5*POWER((T58-C64),2)*B65</f>
        <v>6.5062152699222944E-5</v>
      </c>
      <c r="F63" s="16"/>
      <c r="G63" s="19" t="s">
        <v>9</v>
      </c>
      <c r="H63" s="21" t="s">
        <v>28</v>
      </c>
      <c r="I63" s="20" t="s">
        <v>29</v>
      </c>
      <c r="J63" s="4">
        <f>0.5*POWER((B64-I64),2)*I65</f>
        <v>1.6265538174805746E-5</v>
      </c>
      <c r="K63" s="16"/>
      <c r="L63" s="21" t="s">
        <v>9</v>
      </c>
      <c r="M63" s="20" t="s">
        <v>30</v>
      </c>
      <c r="N63" s="13" t="s">
        <v>37</v>
      </c>
      <c r="O63" s="16"/>
      <c r="P63" s="21" t="s">
        <v>9</v>
      </c>
      <c r="Q63" s="20" t="s">
        <v>30</v>
      </c>
      <c r="R63" s="13">
        <f>0.5*POWER((M64-Q64),2)*Q65</f>
        <v>2.6067264709581008E-4</v>
      </c>
      <c r="S63" s="16"/>
      <c r="T63" s="19" t="s">
        <v>9</v>
      </c>
      <c r="U63" s="21" t="s">
        <v>28</v>
      </c>
      <c r="V63" s="20" t="s">
        <v>29</v>
      </c>
      <c r="W63" s="17">
        <f>E63+J63+R63</f>
        <v>3.4200033796983877E-4</v>
      </c>
      <c r="X63" s="17">
        <f>(T66+U66+V66)</f>
        <v>6.9535175697294513E-4</v>
      </c>
      <c r="Y63" s="17"/>
    </row>
    <row r="64" spans="1:25" x14ac:dyDescent="0.25">
      <c r="A64" s="17" t="s">
        <v>11</v>
      </c>
      <c r="B64" s="25">
        <f>(T58+U58)/2</f>
        <v>0.49917351875556387</v>
      </c>
      <c r="C64" s="26">
        <f>(T58+U58)/2</f>
        <v>0.49917351875556387</v>
      </c>
      <c r="D64" s="27">
        <f>V58</f>
        <v>0.33278234583704258</v>
      </c>
      <c r="E64" s="10"/>
      <c r="F64" s="17" t="s">
        <v>11</v>
      </c>
      <c r="G64" s="25">
        <f>(B64+D64)/2</f>
        <v>0.4159779322963032</v>
      </c>
      <c r="H64" s="26">
        <f>C64</f>
        <v>0.49917351875556387</v>
      </c>
      <c r="I64" s="27">
        <f>(B64+D64)/2</f>
        <v>0.4159779322963032</v>
      </c>
      <c r="J64" s="10"/>
      <c r="K64" s="17" t="s">
        <v>11</v>
      </c>
      <c r="L64" s="10">
        <f>G64</f>
        <v>0.4159779322963032</v>
      </c>
      <c r="M64" s="10">
        <f>H64+I64</f>
        <v>0.91515145105186702</v>
      </c>
      <c r="N64" s="13"/>
      <c r="O64" s="17" t="s">
        <v>11</v>
      </c>
      <c r="P64" s="10">
        <f>SQRT(((L66+M66)/2)/(0.5*(L65+M65)))</f>
        <v>0.44414289342458119</v>
      </c>
      <c r="Q64" s="10">
        <f>SQRT(((L66+M66)/2)/(0.5*(L65+M65)))</f>
        <v>0.44414289342458119</v>
      </c>
      <c r="R64" s="13"/>
      <c r="S64" s="17" t="s">
        <v>11</v>
      </c>
      <c r="T64" s="10">
        <f>P64</f>
        <v>0.44414289342458119</v>
      </c>
      <c r="U64" s="10">
        <f>Q64/2</f>
        <v>0.22207144671229059</v>
      </c>
      <c r="V64" s="11">
        <f>Q64/2</f>
        <v>0.22207144671229059</v>
      </c>
      <c r="W64" s="13"/>
      <c r="X64" s="13"/>
      <c r="Y64" s="13"/>
    </row>
    <row r="65" spans="1:25" x14ac:dyDescent="0.25">
      <c r="A65" s="17" t="s">
        <v>25</v>
      </c>
      <c r="B65" s="28">
        <f>$B$4</f>
        <v>4.7000000000000002E-3</v>
      </c>
      <c r="C65" s="8">
        <f>$B$4</f>
        <v>4.7000000000000002E-3</v>
      </c>
      <c r="D65" s="9">
        <f>$B$4</f>
        <v>4.7000000000000002E-3</v>
      </c>
      <c r="E65" s="8"/>
      <c r="F65" s="17" t="s">
        <v>25</v>
      </c>
      <c r="G65" s="28">
        <f>$B$4</f>
        <v>4.7000000000000002E-3</v>
      </c>
      <c r="H65" s="8">
        <f>$B$4</f>
        <v>4.7000000000000002E-3</v>
      </c>
      <c r="I65" s="9">
        <f>$B$4</f>
        <v>4.7000000000000002E-3</v>
      </c>
      <c r="J65" s="8"/>
      <c r="K65" s="17" t="s">
        <v>25</v>
      </c>
      <c r="L65" s="8">
        <f>$B$4</f>
        <v>4.7000000000000002E-3</v>
      </c>
      <c r="M65" s="8">
        <f>1/((1/H65)+(1/I65))</f>
        <v>2.3500000000000001E-3</v>
      </c>
      <c r="N65" s="13"/>
      <c r="O65" s="17" t="s">
        <v>25</v>
      </c>
      <c r="P65" s="8">
        <f>$B$4</f>
        <v>4.7000000000000002E-3</v>
      </c>
      <c r="Q65" s="8">
        <f>M65</f>
        <v>2.3500000000000001E-3</v>
      </c>
      <c r="R65" s="13"/>
      <c r="S65" s="17" t="s">
        <v>25</v>
      </c>
      <c r="T65" s="8">
        <f>$B$4</f>
        <v>4.7000000000000002E-3</v>
      </c>
      <c r="U65" s="8">
        <f>$B$4</f>
        <v>4.7000000000000002E-3</v>
      </c>
      <c r="V65" s="8">
        <f>$B$4</f>
        <v>4.7000000000000002E-3</v>
      </c>
      <c r="W65" s="13"/>
      <c r="X65" s="13"/>
      <c r="Y65" s="13"/>
    </row>
    <row r="66" spans="1:25" ht="15.75" thickBot="1" x14ac:dyDescent="0.3">
      <c r="A66" s="18" t="s">
        <v>26</v>
      </c>
      <c r="B66" s="5">
        <f>0.5*B65*(B64*B64)</f>
        <v>5.8555937429300646E-4</v>
      </c>
      <c r="C66" s="6">
        <f>0.5*C65*(C64*C64)</f>
        <v>5.8555937429300646E-4</v>
      </c>
      <c r="D66" s="7">
        <f>0.5*D65*(D64*D64)</f>
        <v>2.6024861079689178E-4</v>
      </c>
      <c r="E66" s="6"/>
      <c r="F66" s="18" t="s">
        <v>26</v>
      </c>
      <c r="G66" s="5">
        <f>0.5*G65*(G64*G64)</f>
        <v>4.0663845437014336E-4</v>
      </c>
      <c r="H66" s="6">
        <f>0.5*H65*(H64*H64)</f>
        <v>5.8555937429300646E-4</v>
      </c>
      <c r="I66" s="7">
        <f>0.5*I65*(I64*I64)</f>
        <v>4.0663845437014336E-4</v>
      </c>
      <c r="J66" s="6"/>
      <c r="K66" s="18" t="s">
        <v>26</v>
      </c>
      <c r="L66" s="6">
        <f>0.5*L65*(L64*L64)</f>
        <v>4.0663845437014336E-4</v>
      </c>
      <c r="M66" s="6">
        <f>0.5*M65*(M64*M64)</f>
        <v>9.8406505957574701E-4</v>
      </c>
      <c r="N66" s="2"/>
      <c r="O66" s="18" t="s">
        <v>26</v>
      </c>
      <c r="P66" s="6">
        <f>0.5*P65*(P64*P64)</f>
        <v>4.635678379819634E-4</v>
      </c>
      <c r="Q66" s="6">
        <f>0.5*Q65*(Q64*Q64)</f>
        <v>2.317839189909817E-4</v>
      </c>
      <c r="R66" s="2"/>
      <c r="S66" s="18" t="s">
        <v>26</v>
      </c>
      <c r="T66" s="6">
        <f>0.5*T65*(T64*T64)</f>
        <v>4.635678379819634E-4</v>
      </c>
      <c r="U66" s="6">
        <f>0.5*U65*(U64*U64)</f>
        <v>1.1589195949549085E-4</v>
      </c>
      <c r="V66" s="7">
        <f>0.5*V65*(V64*V64)</f>
        <v>1.1589195949549085E-4</v>
      </c>
      <c r="W66" s="2"/>
      <c r="X66" s="2"/>
      <c r="Y66" s="2"/>
    </row>
  </sheetData>
  <mergeCells count="50">
    <mergeCell ref="A62:D62"/>
    <mergeCell ref="F62:I62"/>
    <mergeCell ref="K62:M62"/>
    <mergeCell ref="O62:Q62"/>
    <mergeCell ref="S62:V62"/>
    <mergeCell ref="A50:D50"/>
    <mergeCell ref="F50:I50"/>
    <mergeCell ref="K50:M50"/>
    <mergeCell ref="O50:Q50"/>
    <mergeCell ref="S50:V50"/>
    <mergeCell ref="A56:D56"/>
    <mergeCell ref="F56:I56"/>
    <mergeCell ref="K56:M56"/>
    <mergeCell ref="O56:Q56"/>
    <mergeCell ref="S56:V56"/>
    <mergeCell ref="A38:D38"/>
    <mergeCell ref="F38:I38"/>
    <mergeCell ref="K38:M38"/>
    <mergeCell ref="O38:Q38"/>
    <mergeCell ref="S38:V38"/>
    <mergeCell ref="A44:D44"/>
    <mergeCell ref="F44:I44"/>
    <mergeCell ref="K44:M44"/>
    <mergeCell ref="O44:Q44"/>
    <mergeCell ref="S44:V44"/>
    <mergeCell ref="A26:D26"/>
    <mergeCell ref="F26:I26"/>
    <mergeCell ref="K26:M26"/>
    <mergeCell ref="O26:Q26"/>
    <mergeCell ref="S26:V26"/>
    <mergeCell ref="A32:D32"/>
    <mergeCell ref="F32:I32"/>
    <mergeCell ref="K32:M32"/>
    <mergeCell ref="O32:Q32"/>
    <mergeCell ref="S32:V32"/>
    <mergeCell ref="A14:D14"/>
    <mergeCell ref="F14:I14"/>
    <mergeCell ref="K14:M14"/>
    <mergeCell ref="O14:Q14"/>
    <mergeCell ref="S14:V14"/>
    <mergeCell ref="A20:D20"/>
    <mergeCell ref="F20:I20"/>
    <mergeCell ref="K20:M20"/>
    <mergeCell ref="O20:Q20"/>
    <mergeCell ref="S20:V20"/>
    <mergeCell ref="A8:D8"/>
    <mergeCell ref="F8:I8"/>
    <mergeCell ref="K8:M8"/>
    <mergeCell ref="O8:Q8"/>
    <mergeCell ref="S8:V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72"/>
  <sheetViews>
    <sheetView topLeftCell="A4" workbookViewId="0">
      <selection activeCell="L7" sqref="L7"/>
    </sheetView>
  </sheetViews>
  <sheetFormatPr defaultRowHeight="15" x14ac:dyDescent="0.25"/>
  <cols>
    <col min="1" max="1" width="4.7109375" customWidth="1"/>
    <col min="2" max="3" width="8.7109375" customWidth="1"/>
    <col min="4" max="4" width="9.7109375" customWidth="1"/>
    <col min="5" max="5" width="8.7109375" customWidth="1"/>
    <col min="6" max="6" width="4.7109375" customWidth="1"/>
    <col min="7" max="10" width="8.7109375" customWidth="1"/>
    <col min="11" max="11" width="4.7109375" customWidth="1"/>
    <col min="12" max="12" width="8.7109375" customWidth="1"/>
    <col min="13" max="13" width="11" customWidth="1"/>
    <col min="14" max="14" width="8.7109375" customWidth="1"/>
    <col min="15" max="15" width="4.7109375" customWidth="1"/>
    <col min="16" max="18" width="8.7109375" customWidth="1"/>
    <col min="19" max="19" width="4.7109375" customWidth="1"/>
    <col min="23" max="23" width="16" bestFit="1" customWidth="1"/>
    <col min="24" max="24" width="16.42578125" bestFit="1" customWidth="1"/>
    <col min="25" max="25" width="16.85546875" bestFit="1" customWidth="1"/>
  </cols>
  <sheetData>
    <row r="2" spans="1:25" x14ac:dyDescent="0.25">
      <c r="A2" t="s">
        <v>27</v>
      </c>
    </row>
    <row r="3" spans="1:25" x14ac:dyDescent="0.25">
      <c r="A3" t="s">
        <v>11</v>
      </c>
      <c r="B3">
        <v>50</v>
      </c>
      <c r="E3" t="s">
        <v>36</v>
      </c>
      <c r="W3" t="s">
        <v>39</v>
      </c>
    </row>
    <row r="4" spans="1:25" x14ac:dyDescent="0.25">
      <c r="A4" t="s">
        <v>25</v>
      </c>
      <c r="B4">
        <f>F4*0.000001</f>
        <v>4.7000000000000002E-3</v>
      </c>
      <c r="E4" t="s">
        <v>12</v>
      </c>
      <c r="F4">
        <v>4700</v>
      </c>
      <c r="W4" s="22">
        <f>SUM(W9,W15,W21,W27,W33,W39,W45,W51,W57,W63,W69)</f>
        <v>8.7984879501312196</v>
      </c>
    </row>
    <row r="5" spans="1:25" x14ac:dyDescent="0.25">
      <c r="A5" t="s">
        <v>26</v>
      </c>
      <c r="B5">
        <f>0.5*B4*(B3*B3)</f>
        <v>5.875</v>
      </c>
    </row>
    <row r="6" spans="1:25" x14ac:dyDescent="0.25">
      <c r="A6" t="s">
        <v>20</v>
      </c>
    </row>
    <row r="7" spans="1:25" ht="15.75" thickBot="1" x14ac:dyDescent="0.3">
      <c r="A7">
        <v>1</v>
      </c>
    </row>
    <row r="8" spans="1:25" ht="15.75" thickBot="1" x14ac:dyDescent="0.3">
      <c r="A8" s="41" t="s">
        <v>23</v>
      </c>
      <c r="B8" s="42"/>
      <c r="C8" s="42"/>
      <c r="D8" s="43"/>
      <c r="E8" s="12" t="s">
        <v>34</v>
      </c>
      <c r="F8" s="41" t="s">
        <v>24</v>
      </c>
      <c r="G8" s="42"/>
      <c r="H8" s="42"/>
      <c r="I8" s="43"/>
      <c r="J8" s="12" t="s">
        <v>34</v>
      </c>
      <c r="K8" s="41" t="s">
        <v>32</v>
      </c>
      <c r="L8" s="42"/>
      <c r="M8" s="42"/>
      <c r="N8" s="15" t="s">
        <v>34</v>
      </c>
      <c r="O8" s="41" t="s">
        <v>33</v>
      </c>
      <c r="P8" s="42"/>
      <c r="Q8" s="42"/>
      <c r="R8" s="15" t="s">
        <v>34</v>
      </c>
      <c r="S8" s="44" t="s">
        <v>31</v>
      </c>
      <c r="T8" s="45"/>
      <c r="U8" s="45"/>
      <c r="V8" s="46"/>
      <c r="W8" s="3" t="s">
        <v>35</v>
      </c>
      <c r="X8" s="3" t="s">
        <v>38</v>
      </c>
      <c r="Y8" s="3" t="s">
        <v>21</v>
      </c>
    </row>
    <row r="9" spans="1:25" ht="15.75" thickBot="1" x14ac:dyDescent="0.3">
      <c r="A9" s="16"/>
      <c r="B9" s="19" t="s">
        <v>9</v>
      </c>
      <c r="C9" s="21" t="s">
        <v>28</v>
      </c>
      <c r="D9" s="20" t="s">
        <v>29</v>
      </c>
      <c r="E9" s="4">
        <f>0.5*POWER((B3-0),2)*B4</f>
        <v>5.875</v>
      </c>
      <c r="F9" s="16"/>
      <c r="G9" s="19" t="s">
        <v>9</v>
      </c>
      <c r="H9" s="21" t="s">
        <v>28</v>
      </c>
      <c r="I9" s="20" t="s">
        <v>29</v>
      </c>
      <c r="J9" s="4">
        <f>0.5*POWER((B10-D10),2)*I11</f>
        <v>1.46875</v>
      </c>
      <c r="K9" s="16"/>
      <c r="L9" s="21" t="s">
        <v>9</v>
      </c>
      <c r="M9" s="20" t="s">
        <v>30</v>
      </c>
      <c r="N9" s="13" t="s">
        <v>37</v>
      </c>
      <c r="O9" s="16"/>
      <c r="P9" s="21" t="s">
        <v>9</v>
      </c>
      <c r="Q9" s="20" t="s">
        <v>30</v>
      </c>
      <c r="R9" s="13">
        <f>0.5*POWER((M10-L10),2)*Q11</f>
        <v>0.734375</v>
      </c>
      <c r="S9" s="16"/>
      <c r="T9" s="19" t="s">
        <v>9</v>
      </c>
      <c r="U9" s="21" t="s">
        <v>28</v>
      </c>
      <c r="V9" s="20" t="s">
        <v>29</v>
      </c>
      <c r="W9" s="17">
        <f>E9+J9+R9</f>
        <v>8.078125</v>
      </c>
      <c r="X9" s="17">
        <f>(T12+U12+V12)</f>
        <v>1.0097656249999998</v>
      </c>
      <c r="Y9" s="17"/>
    </row>
    <row r="10" spans="1:25" x14ac:dyDescent="0.25">
      <c r="A10" s="17" t="s">
        <v>11</v>
      </c>
      <c r="B10" s="25">
        <f>B3/2</f>
        <v>25</v>
      </c>
      <c r="C10" s="26">
        <f>B3/2</f>
        <v>25</v>
      </c>
      <c r="D10" s="27">
        <v>0</v>
      </c>
      <c r="E10" s="10"/>
      <c r="F10" s="17" t="s">
        <v>11</v>
      </c>
      <c r="G10" s="25">
        <f>(B10+D10)/2</f>
        <v>12.5</v>
      </c>
      <c r="H10" s="26">
        <f>C10</f>
        <v>25</v>
      </c>
      <c r="I10" s="27">
        <f>(B10+D10)/2</f>
        <v>12.5</v>
      </c>
      <c r="J10" s="10"/>
      <c r="K10" s="17" t="s">
        <v>11</v>
      </c>
      <c r="L10" s="10">
        <f>G10</f>
        <v>12.5</v>
      </c>
      <c r="M10" s="10">
        <f>H10+I10</f>
        <v>37.5</v>
      </c>
      <c r="N10" s="13"/>
      <c r="O10" s="17" t="s">
        <v>11</v>
      </c>
      <c r="P10" s="10">
        <f>SQRT(((L12+M12)/2)/(0.5*(L11+M11)))</f>
        <v>16.925080009658249</v>
      </c>
      <c r="Q10" s="10">
        <f>SQRT(((L12+M12)/2)/(0.5*(L11+M11)))</f>
        <v>16.925080009658249</v>
      </c>
      <c r="R10" s="13"/>
      <c r="S10" s="17" t="s">
        <v>11</v>
      </c>
      <c r="T10" s="10">
        <f>P10</f>
        <v>16.925080009658249</v>
      </c>
      <c r="U10" s="10">
        <f>Q10/2</f>
        <v>8.4625400048291244</v>
      </c>
      <c r="V10" s="11">
        <f>Q10/2</f>
        <v>8.4625400048291244</v>
      </c>
      <c r="W10" s="13"/>
      <c r="X10" s="13"/>
      <c r="Y10" s="13"/>
    </row>
    <row r="11" spans="1:25" x14ac:dyDescent="0.25">
      <c r="A11" s="17" t="s">
        <v>25</v>
      </c>
      <c r="B11" s="28">
        <f>$B$4</f>
        <v>4.7000000000000002E-3</v>
      </c>
      <c r="C11" s="8">
        <f>$B$4</f>
        <v>4.7000000000000002E-3</v>
      </c>
      <c r="D11" s="9">
        <f>$B$4</f>
        <v>4.7000000000000002E-3</v>
      </c>
      <c r="E11" s="8"/>
      <c r="F11" s="17" t="s">
        <v>25</v>
      </c>
      <c r="G11" s="28">
        <f>$B$4</f>
        <v>4.7000000000000002E-3</v>
      </c>
      <c r="H11" s="8">
        <f>$B$4</f>
        <v>4.7000000000000002E-3</v>
      </c>
      <c r="I11" s="9">
        <f>$B$4</f>
        <v>4.7000000000000002E-3</v>
      </c>
      <c r="J11" s="8"/>
      <c r="K11" s="17" t="s">
        <v>25</v>
      </c>
      <c r="L11" s="8">
        <f>$B$4</f>
        <v>4.7000000000000002E-3</v>
      </c>
      <c r="M11" s="8">
        <f>1/((1/H11)+(1/I11))</f>
        <v>2.3500000000000001E-3</v>
      </c>
      <c r="N11" s="13"/>
      <c r="O11" s="17" t="s">
        <v>25</v>
      </c>
      <c r="P11" s="8">
        <f>L11</f>
        <v>4.7000000000000002E-3</v>
      </c>
      <c r="Q11" s="8">
        <f>M11</f>
        <v>2.3500000000000001E-3</v>
      </c>
      <c r="R11" s="13"/>
      <c r="S11" s="17" t="s">
        <v>25</v>
      </c>
      <c r="T11" s="8">
        <f>$B$4</f>
        <v>4.7000000000000002E-3</v>
      </c>
      <c r="U11" s="8">
        <f>$B$4</f>
        <v>4.7000000000000002E-3</v>
      </c>
      <c r="V11" s="8">
        <f>$B$4</f>
        <v>4.7000000000000002E-3</v>
      </c>
      <c r="W11" s="13"/>
      <c r="X11" s="13"/>
      <c r="Y11" s="13"/>
    </row>
    <row r="12" spans="1:25" ht="15.75" thickBot="1" x14ac:dyDescent="0.3">
      <c r="A12" s="18" t="s">
        <v>26</v>
      </c>
      <c r="B12" s="5">
        <f>0.5*B11*(B10*B10)</f>
        <v>1.46875</v>
      </c>
      <c r="C12" s="6">
        <f>0.5*C11*(C10*C10)</f>
        <v>1.46875</v>
      </c>
      <c r="D12" s="7">
        <f>0.5*D11*(D10*D10)</f>
        <v>0</v>
      </c>
      <c r="E12" s="6"/>
      <c r="F12" s="18" t="s">
        <v>26</v>
      </c>
      <c r="G12" s="5">
        <f>0.5*G11*(G10*G10)</f>
        <v>0.3671875</v>
      </c>
      <c r="H12" s="6">
        <f>0.5*H11*(H10*H10)</f>
        <v>1.46875</v>
      </c>
      <c r="I12" s="7">
        <f>0.5*I11*(I10*I10)</f>
        <v>0.3671875</v>
      </c>
      <c r="J12" s="6"/>
      <c r="K12" s="18" t="s">
        <v>26</v>
      </c>
      <c r="L12" s="6">
        <f>0.5*L11*(L10*L10)</f>
        <v>0.3671875</v>
      </c>
      <c r="M12" s="6">
        <f>0.5*M11*(M10*M10)</f>
        <v>1.65234375</v>
      </c>
      <c r="N12" s="2"/>
      <c r="O12" s="18" t="s">
        <v>26</v>
      </c>
      <c r="P12" s="6">
        <f>0.5*P11*(P10*P10)</f>
        <v>0.67317708333333315</v>
      </c>
      <c r="Q12" s="6">
        <f>0.5*Q11*(Q10*Q10)</f>
        <v>0.33658854166666657</v>
      </c>
      <c r="R12" s="2"/>
      <c r="S12" s="18" t="s">
        <v>26</v>
      </c>
      <c r="T12" s="6">
        <f>0.5*T11*(T10*T10)</f>
        <v>0.67317708333333315</v>
      </c>
      <c r="U12" s="6">
        <f>0.5*U11*(U10*U10)</f>
        <v>0.16829427083333329</v>
      </c>
      <c r="V12" s="7">
        <f>0.5*V11*(V10*V10)</f>
        <v>0.16829427083333329</v>
      </c>
      <c r="W12" s="2"/>
      <c r="X12" s="2"/>
      <c r="Y12" s="2"/>
    </row>
    <row r="13" spans="1:25" ht="15.75" thickBot="1" x14ac:dyDescent="0.3">
      <c r="A13" s="23">
        <f>A7+1</f>
        <v>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14"/>
    </row>
    <row r="14" spans="1:25" ht="15.75" thickBot="1" x14ac:dyDescent="0.3">
      <c r="A14" s="41" t="s">
        <v>23</v>
      </c>
      <c r="B14" s="42"/>
      <c r="C14" s="42"/>
      <c r="D14" s="43"/>
      <c r="E14" s="12" t="s">
        <v>34</v>
      </c>
      <c r="F14" s="41" t="s">
        <v>24</v>
      </c>
      <c r="G14" s="42"/>
      <c r="H14" s="42"/>
      <c r="I14" s="43"/>
      <c r="J14" s="12" t="s">
        <v>34</v>
      </c>
      <c r="K14" s="41" t="s">
        <v>32</v>
      </c>
      <c r="L14" s="42"/>
      <c r="M14" s="42"/>
      <c r="N14" s="15" t="s">
        <v>34</v>
      </c>
      <c r="O14" s="41" t="s">
        <v>33</v>
      </c>
      <c r="P14" s="42"/>
      <c r="Q14" s="42"/>
      <c r="R14" s="15" t="s">
        <v>34</v>
      </c>
      <c r="S14" s="44" t="s">
        <v>31</v>
      </c>
      <c r="T14" s="45"/>
      <c r="U14" s="45"/>
      <c r="V14" s="46"/>
      <c r="W14" s="3" t="s">
        <v>35</v>
      </c>
      <c r="X14" s="3" t="s">
        <v>38</v>
      </c>
      <c r="Y14" s="3" t="s">
        <v>21</v>
      </c>
    </row>
    <row r="15" spans="1:25" ht="15.75" thickBot="1" x14ac:dyDescent="0.3">
      <c r="A15" s="16"/>
      <c r="B15" s="19" t="s">
        <v>9</v>
      </c>
      <c r="C15" s="21" t="s">
        <v>28</v>
      </c>
      <c r="D15" s="20" t="s">
        <v>29</v>
      </c>
      <c r="E15" s="4">
        <f>0.5*POWER((T10-U10),2)*B17</f>
        <v>0.16829427083333329</v>
      </c>
      <c r="F15" s="16"/>
      <c r="G15" s="19" t="s">
        <v>9</v>
      </c>
      <c r="H15" s="21" t="s">
        <v>28</v>
      </c>
      <c r="I15" s="20" t="s">
        <v>29</v>
      </c>
      <c r="J15" s="4">
        <f>0.5*POWER((B16-D16),2)*I17</f>
        <v>4.2073567708333343E-2</v>
      </c>
      <c r="K15" s="16"/>
      <c r="L15" s="21" t="s">
        <v>9</v>
      </c>
      <c r="M15" s="20" t="s">
        <v>30</v>
      </c>
      <c r="N15" s="13" t="s">
        <v>37</v>
      </c>
      <c r="O15" s="16"/>
      <c r="P15" s="21" t="s">
        <v>9</v>
      </c>
      <c r="Q15" s="20" t="s">
        <v>30</v>
      </c>
      <c r="R15" s="13">
        <f>0.5*POWER((M16-L16),2)*Q17</f>
        <v>0.18933105468749997</v>
      </c>
      <c r="S15" s="16"/>
      <c r="T15" s="19" t="s">
        <v>9</v>
      </c>
      <c r="U15" s="21" t="s">
        <v>28</v>
      </c>
      <c r="V15" s="20" t="s">
        <v>29</v>
      </c>
      <c r="W15" s="17">
        <f>E15+J15+R15</f>
        <v>0.39969889322916663</v>
      </c>
      <c r="X15" s="17">
        <f>(T18+U18+V18)</f>
        <v>0.44966125488281244</v>
      </c>
      <c r="Y15" s="17"/>
    </row>
    <row r="16" spans="1:25" x14ac:dyDescent="0.25">
      <c r="A16" s="17" t="s">
        <v>11</v>
      </c>
      <c r="B16" s="25">
        <f>(T10+U10)/2</f>
        <v>12.693810007243687</v>
      </c>
      <c r="C16" s="26">
        <f>(T10+U10)/2</f>
        <v>12.693810007243687</v>
      </c>
      <c r="D16" s="27">
        <f>V10</f>
        <v>8.4625400048291244</v>
      </c>
      <c r="E16" s="10"/>
      <c r="F16" s="17" t="s">
        <v>11</v>
      </c>
      <c r="G16" s="25">
        <f>(B16+D16)/2</f>
        <v>10.578175006036407</v>
      </c>
      <c r="H16" s="26">
        <f>C16</f>
        <v>12.693810007243687</v>
      </c>
      <c r="I16" s="27">
        <f>(B16+D16)/2</f>
        <v>10.578175006036407</v>
      </c>
      <c r="J16" s="10"/>
      <c r="K16" s="17" t="s">
        <v>11</v>
      </c>
      <c r="L16" s="10">
        <f>G16</f>
        <v>10.578175006036407</v>
      </c>
      <c r="M16" s="10">
        <f>H16+I16</f>
        <v>23.271985013280094</v>
      </c>
      <c r="N16" s="13"/>
      <c r="O16" s="17" t="s">
        <v>11</v>
      </c>
      <c r="P16" s="10">
        <f>SQRT(((L18+M18)/2)/(0.5*(L17+M17)))</f>
        <v>11.294400230313249</v>
      </c>
      <c r="Q16" s="10">
        <f>SQRT(((L18+M18)/2)/(0.5*(L17+M17)))</f>
        <v>11.294400230313249</v>
      </c>
      <c r="R16" s="13"/>
      <c r="S16" s="17" t="s">
        <v>11</v>
      </c>
      <c r="T16" s="10">
        <f>P16</f>
        <v>11.294400230313249</v>
      </c>
      <c r="U16" s="10">
        <f>Q16/2</f>
        <v>5.6472001151566245</v>
      </c>
      <c r="V16" s="11">
        <f>Q16/2</f>
        <v>5.6472001151566245</v>
      </c>
      <c r="W16" s="13"/>
      <c r="X16" s="13"/>
      <c r="Y16" s="13"/>
    </row>
    <row r="17" spans="1:25" x14ac:dyDescent="0.25">
      <c r="A17" s="17" t="s">
        <v>25</v>
      </c>
      <c r="B17" s="28">
        <f>$B$4</f>
        <v>4.7000000000000002E-3</v>
      </c>
      <c r="C17" s="8">
        <f>$B$4</f>
        <v>4.7000000000000002E-3</v>
      </c>
      <c r="D17" s="9">
        <f>$B$4</f>
        <v>4.7000000000000002E-3</v>
      </c>
      <c r="E17" s="8"/>
      <c r="F17" s="17" t="s">
        <v>25</v>
      </c>
      <c r="G17" s="28">
        <f>$B$4</f>
        <v>4.7000000000000002E-3</v>
      </c>
      <c r="H17" s="8">
        <f>$B$4</f>
        <v>4.7000000000000002E-3</v>
      </c>
      <c r="I17" s="9">
        <f>$B$4</f>
        <v>4.7000000000000002E-3</v>
      </c>
      <c r="J17" s="8"/>
      <c r="K17" s="17" t="s">
        <v>25</v>
      </c>
      <c r="L17" s="8">
        <f>$B$4</f>
        <v>4.7000000000000002E-3</v>
      </c>
      <c r="M17" s="8">
        <f>1/((1/H17)+(1/I17))</f>
        <v>2.3500000000000001E-3</v>
      </c>
      <c r="N17" s="13"/>
      <c r="O17" s="17" t="s">
        <v>25</v>
      </c>
      <c r="P17" s="8">
        <f>$B$4</f>
        <v>4.7000000000000002E-3</v>
      </c>
      <c r="Q17" s="8">
        <f>M17</f>
        <v>2.3500000000000001E-3</v>
      </c>
      <c r="R17" s="13"/>
      <c r="S17" s="17" t="s">
        <v>25</v>
      </c>
      <c r="T17" s="8">
        <f>$B$4</f>
        <v>4.7000000000000002E-3</v>
      </c>
      <c r="U17" s="8">
        <f>$B$4</f>
        <v>4.7000000000000002E-3</v>
      </c>
      <c r="V17" s="8">
        <f>$B$4</f>
        <v>4.7000000000000002E-3</v>
      </c>
      <c r="W17" s="13"/>
      <c r="X17" s="13"/>
      <c r="Y17" s="13"/>
    </row>
    <row r="18" spans="1:25" ht="15.75" thickBot="1" x14ac:dyDescent="0.3">
      <c r="A18" s="18" t="s">
        <v>26</v>
      </c>
      <c r="B18" s="5">
        <f>0.5*B17*(B16*B16)</f>
        <v>0.37866210937499994</v>
      </c>
      <c r="C18" s="6">
        <f>0.5*C17*(C16*C16)</f>
        <v>0.37866210937499994</v>
      </c>
      <c r="D18" s="7">
        <f>0.5*D17*(D16*D16)</f>
        <v>0.16829427083333329</v>
      </c>
      <c r="E18" s="6"/>
      <c r="F18" s="18" t="s">
        <v>26</v>
      </c>
      <c r="G18" s="5">
        <f>0.5*G17*(G16*G16)</f>
        <v>0.26295979817708331</v>
      </c>
      <c r="H18" s="6">
        <f>0.5*H17*(H16*H16)</f>
        <v>0.37866210937499994</v>
      </c>
      <c r="I18" s="7">
        <f>0.5*I17*(I16*I16)</f>
        <v>0.26295979817708331</v>
      </c>
      <c r="J18" s="6"/>
      <c r="K18" s="18" t="s">
        <v>26</v>
      </c>
      <c r="L18" s="6">
        <f>0.5*L17*(L16*L16)</f>
        <v>0.26295979817708331</v>
      </c>
      <c r="M18" s="6">
        <f>0.5*M17*(M16*M16)</f>
        <v>0.63636271158854163</v>
      </c>
      <c r="N18" s="2"/>
      <c r="O18" s="18" t="s">
        <v>26</v>
      </c>
      <c r="P18" s="6">
        <f>0.5*P17*(P16*P16)</f>
        <v>0.29977416992187494</v>
      </c>
      <c r="Q18" s="6">
        <f>0.5*Q17*(Q16*Q16)</f>
        <v>0.14988708496093747</v>
      </c>
      <c r="R18" s="2"/>
      <c r="S18" s="18" t="s">
        <v>26</v>
      </c>
      <c r="T18" s="6">
        <f>0.5*T17*(T16*T16)</f>
        <v>0.29977416992187494</v>
      </c>
      <c r="U18" s="6">
        <f>0.5*U17*(U16*U16)</f>
        <v>7.4943542480468736E-2</v>
      </c>
      <c r="V18" s="7">
        <f>0.5*V17*(V16*V16)</f>
        <v>7.4943542480468736E-2</v>
      </c>
      <c r="W18" s="2"/>
      <c r="X18" s="2"/>
      <c r="Y18" s="2"/>
    </row>
    <row r="19" spans="1:25" ht="15.75" thickBot="1" x14ac:dyDescent="0.3">
      <c r="A19" s="23">
        <f>A13+1</f>
        <v>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14"/>
    </row>
    <row r="20" spans="1:25" ht="15.75" thickBot="1" x14ac:dyDescent="0.3">
      <c r="A20" s="41" t="s">
        <v>23</v>
      </c>
      <c r="B20" s="42"/>
      <c r="C20" s="42"/>
      <c r="D20" s="43"/>
      <c r="E20" s="12" t="s">
        <v>34</v>
      </c>
      <c r="F20" s="41" t="s">
        <v>24</v>
      </c>
      <c r="G20" s="42"/>
      <c r="H20" s="42"/>
      <c r="I20" s="43"/>
      <c r="J20" s="12" t="s">
        <v>34</v>
      </c>
      <c r="K20" s="41" t="s">
        <v>32</v>
      </c>
      <c r="L20" s="42"/>
      <c r="M20" s="43"/>
      <c r="N20" s="15" t="s">
        <v>34</v>
      </c>
      <c r="O20" s="41" t="s">
        <v>33</v>
      </c>
      <c r="P20" s="42"/>
      <c r="Q20" s="43"/>
      <c r="R20" s="15" t="s">
        <v>34</v>
      </c>
      <c r="S20" s="44" t="s">
        <v>31</v>
      </c>
      <c r="T20" s="45"/>
      <c r="U20" s="45"/>
      <c r="V20" s="46"/>
      <c r="W20" s="3" t="s">
        <v>35</v>
      </c>
      <c r="X20" s="3" t="s">
        <v>38</v>
      </c>
      <c r="Y20" s="3" t="s">
        <v>21</v>
      </c>
    </row>
    <row r="21" spans="1:25" ht="15.75" thickBot="1" x14ac:dyDescent="0.3">
      <c r="A21" s="16"/>
      <c r="B21" s="19" t="s">
        <v>9</v>
      </c>
      <c r="C21" s="21" t="s">
        <v>28</v>
      </c>
      <c r="D21" s="20" t="s">
        <v>29</v>
      </c>
      <c r="E21" s="4">
        <f>0.5*POWER((T16-U16),2)*B23</f>
        <v>7.4943542480468736E-2</v>
      </c>
      <c r="F21" s="16"/>
      <c r="G21" s="19" t="s">
        <v>9</v>
      </c>
      <c r="H21" s="21" t="s">
        <v>28</v>
      </c>
      <c r="I21" s="20" t="s">
        <v>29</v>
      </c>
      <c r="J21" s="4">
        <f>0.5*POWER((B22-D22),2)*I23</f>
        <v>1.8735885620117177E-2</v>
      </c>
      <c r="K21" s="16"/>
      <c r="L21" s="21" t="s">
        <v>9</v>
      </c>
      <c r="M21" s="20" t="s">
        <v>30</v>
      </c>
      <c r="N21" s="13" t="s">
        <v>37</v>
      </c>
      <c r="O21" s="16"/>
      <c r="P21" s="21" t="s">
        <v>9</v>
      </c>
      <c r="Q21" s="20" t="s">
        <v>30</v>
      </c>
      <c r="R21" s="13">
        <f>0.5*POWER((M22-L22),2)*Q23</f>
        <v>8.4311485290527316E-2</v>
      </c>
      <c r="S21" s="16"/>
      <c r="T21" s="19" t="s">
        <v>9</v>
      </c>
      <c r="U21" s="21" t="s">
        <v>28</v>
      </c>
      <c r="V21" s="20" t="s">
        <v>29</v>
      </c>
      <c r="W21" s="17">
        <f>E21+J21+R21</f>
        <v>0.17799091339111323</v>
      </c>
      <c r="X21" s="17">
        <f>(T24+U24+V24)</f>
        <v>0.20023977756500244</v>
      </c>
      <c r="Y21" s="17"/>
    </row>
    <row r="22" spans="1:25" x14ac:dyDescent="0.25">
      <c r="A22" s="17" t="s">
        <v>11</v>
      </c>
      <c r="B22" s="25">
        <f>(T16+U16)/2</f>
        <v>8.4708001727349362</v>
      </c>
      <c r="C22" s="26">
        <f>(T16+U16)/2</f>
        <v>8.4708001727349362</v>
      </c>
      <c r="D22" s="27">
        <f>V16</f>
        <v>5.6472001151566245</v>
      </c>
      <c r="E22" s="10"/>
      <c r="F22" s="17" t="s">
        <v>11</v>
      </c>
      <c r="G22" s="25">
        <f>(B22+D22)/2</f>
        <v>7.0590001439457808</v>
      </c>
      <c r="H22" s="26">
        <f>C22</f>
        <v>8.4708001727349362</v>
      </c>
      <c r="I22" s="27">
        <f>(B22+D22)/2</f>
        <v>7.0590001439457808</v>
      </c>
      <c r="J22" s="10"/>
      <c r="K22" s="17" t="s">
        <v>11</v>
      </c>
      <c r="L22" s="10">
        <f>G22</f>
        <v>7.0590001439457808</v>
      </c>
      <c r="M22" s="10">
        <f>H22+I22</f>
        <v>15.529800316680717</v>
      </c>
      <c r="N22" s="13"/>
      <c r="O22" s="17" t="s">
        <v>11</v>
      </c>
      <c r="P22" s="10">
        <f>SQRT(((L24+M24)/2)/(0.5*(L23+M23)))</f>
        <v>7.5369496918009391</v>
      </c>
      <c r="Q22" s="10">
        <f>SQRT(((L24+M24)/2)/(0.5*(L23+M23)))</f>
        <v>7.5369496918009391</v>
      </c>
      <c r="R22" s="13"/>
      <c r="S22" s="17" t="s">
        <v>11</v>
      </c>
      <c r="T22" s="10">
        <f>P22</f>
        <v>7.5369496918009391</v>
      </c>
      <c r="U22" s="10">
        <f>Q22/2</f>
        <v>3.7684748459004695</v>
      </c>
      <c r="V22" s="11">
        <f>Q22/2</f>
        <v>3.7684748459004695</v>
      </c>
      <c r="W22" s="13"/>
      <c r="X22" s="13"/>
      <c r="Y22" s="13"/>
    </row>
    <row r="23" spans="1:25" x14ac:dyDescent="0.25">
      <c r="A23" s="17" t="s">
        <v>25</v>
      </c>
      <c r="B23" s="28">
        <f>$B$4</f>
        <v>4.7000000000000002E-3</v>
      </c>
      <c r="C23" s="8">
        <f>$B$4</f>
        <v>4.7000000000000002E-3</v>
      </c>
      <c r="D23" s="9">
        <f>$B$4</f>
        <v>4.7000000000000002E-3</v>
      </c>
      <c r="E23" s="8"/>
      <c r="F23" s="17" t="s">
        <v>25</v>
      </c>
      <c r="G23" s="28">
        <f>$B$4</f>
        <v>4.7000000000000002E-3</v>
      </c>
      <c r="H23" s="8">
        <f>$B$4</f>
        <v>4.7000000000000002E-3</v>
      </c>
      <c r="I23" s="9">
        <f>$B$4</f>
        <v>4.7000000000000002E-3</v>
      </c>
      <c r="J23" s="8"/>
      <c r="K23" s="17" t="s">
        <v>25</v>
      </c>
      <c r="L23" s="8">
        <f>$B$4</f>
        <v>4.7000000000000002E-3</v>
      </c>
      <c r="M23" s="8">
        <f>1/((1/H23)+(1/I23))</f>
        <v>2.3500000000000001E-3</v>
      </c>
      <c r="N23" s="13"/>
      <c r="O23" s="17" t="s">
        <v>25</v>
      </c>
      <c r="P23" s="8">
        <f>$B$4</f>
        <v>4.7000000000000002E-3</v>
      </c>
      <c r="Q23" s="8">
        <f>M23</f>
        <v>2.3500000000000001E-3</v>
      </c>
      <c r="R23" s="13"/>
      <c r="S23" s="17" t="s">
        <v>25</v>
      </c>
      <c r="T23" s="8">
        <f>$B$4</f>
        <v>4.7000000000000002E-3</v>
      </c>
      <c r="U23" s="8">
        <f>$B$4</f>
        <v>4.7000000000000002E-3</v>
      </c>
      <c r="V23" s="8">
        <f>$B$4</f>
        <v>4.7000000000000002E-3</v>
      </c>
      <c r="W23" s="13"/>
      <c r="X23" s="13"/>
      <c r="Y23" s="13"/>
    </row>
    <row r="24" spans="1:25" ht="15.75" thickBot="1" x14ac:dyDescent="0.3">
      <c r="A24" s="18" t="s">
        <v>26</v>
      </c>
      <c r="B24" s="5">
        <f>0.5*B23*(B22*B22)</f>
        <v>0.16862297058105463</v>
      </c>
      <c r="C24" s="6">
        <f>0.5*C23*(C22*C22)</f>
        <v>0.16862297058105463</v>
      </c>
      <c r="D24" s="7">
        <f>0.5*D23*(D22*D22)</f>
        <v>7.4943542480468736E-2</v>
      </c>
      <c r="E24" s="6"/>
      <c r="F24" s="18" t="s">
        <v>26</v>
      </c>
      <c r="G24" s="5">
        <f>0.5*G23*(G22*G22)</f>
        <v>0.11709928512573241</v>
      </c>
      <c r="H24" s="6">
        <f>0.5*H23*(H22*H22)</f>
        <v>0.16862297058105463</v>
      </c>
      <c r="I24" s="7">
        <f>0.5*I23*(I22*I22)</f>
        <v>0.11709928512573241</v>
      </c>
      <c r="J24" s="6"/>
      <c r="K24" s="18" t="s">
        <v>26</v>
      </c>
      <c r="L24" s="6">
        <f>0.5*L23*(L22*L22)</f>
        <v>0.11709928512573241</v>
      </c>
      <c r="M24" s="6">
        <f>0.5*M23*(M22*M22)</f>
        <v>0.28338027000427241</v>
      </c>
      <c r="N24" s="2"/>
      <c r="O24" s="18" t="s">
        <v>26</v>
      </c>
      <c r="P24" s="6">
        <f>0.5*P23*(P22*P22)</f>
        <v>0.13349318504333496</v>
      </c>
      <c r="Q24" s="6">
        <f>0.5*Q23*(Q22*Q22)</f>
        <v>6.674659252166748E-2</v>
      </c>
      <c r="R24" s="2"/>
      <c r="S24" s="18" t="s">
        <v>26</v>
      </c>
      <c r="T24" s="6">
        <f>0.5*T23*(T22*T22)</f>
        <v>0.13349318504333496</v>
      </c>
      <c r="U24" s="6">
        <f>0.5*U23*(U22*U22)</f>
        <v>3.337329626083374E-2</v>
      </c>
      <c r="V24" s="7">
        <f>0.5*V23*(V22*V22)</f>
        <v>3.337329626083374E-2</v>
      </c>
      <c r="W24" s="2"/>
      <c r="X24" s="2"/>
      <c r="Y24" s="2"/>
    </row>
    <row r="25" spans="1:25" ht="15.75" thickBot="1" x14ac:dyDescent="0.3">
      <c r="A25" s="23">
        <f>A19+1</f>
        <v>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14"/>
    </row>
    <row r="26" spans="1:25" ht="15.75" thickBot="1" x14ac:dyDescent="0.3">
      <c r="A26" s="41" t="s">
        <v>23</v>
      </c>
      <c r="B26" s="42"/>
      <c r="C26" s="42"/>
      <c r="D26" s="43"/>
      <c r="E26" s="12" t="s">
        <v>34</v>
      </c>
      <c r="F26" s="41" t="s">
        <v>24</v>
      </c>
      <c r="G26" s="42"/>
      <c r="H26" s="42"/>
      <c r="I26" s="43"/>
      <c r="J26" s="12" t="s">
        <v>34</v>
      </c>
      <c r="K26" s="41" t="s">
        <v>32</v>
      </c>
      <c r="L26" s="42"/>
      <c r="M26" s="43"/>
      <c r="N26" s="15" t="s">
        <v>34</v>
      </c>
      <c r="O26" s="41" t="s">
        <v>33</v>
      </c>
      <c r="P26" s="42"/>
      <c r="Q26" s="43"/>
      <c r="R26" s="15" t="s">
        <v>34</v>
      </c>
      <c r="S26" s="44" t="s">
        <v>31</v>
      </c>
      <c r="T26" s="45"/>
      <c r="U26" s="45"/>
      <c r="V26" s="46"/>
      <c r="W26" s="3" t="s">
        <v>35</v>
      </c>
      <c r="X26" s="3" t="s">
        <v>38</v>
      </c>
      <c r="Y26" s="3" t="s">
        <v>21</v>
      </c>
    </row>
    <row r="27" spans="1:25" ht="15.75" thickBot="1" x14ac:dyDescent="0.3">
      <c r="A27" s="16"/>
      <c r="B27" s="19" t="s">
        <v>9</v>
      </c>
      <c r="C27" s="21" t="s">
        <v>28</v>
      </c>
      <c r="D27" s="20" t="s">
        <v>29</v>
      </c>
      <c r="E27" s="4">
        <f>0.5*POWER((T22-U22),2)*B29</f>
        <v>3.337329626083374E-2</v>
      </c>
      <c r="F27" s="16"/>
      <c r="G27" s="19" t="s">
        <v>9</v>
      </c>
      <c r="H27" s="21" t="s">
        <v>28</v>
      </c>
      <c r="I27" s="20" t="s">
        <v>29</v>
      </c>
      <c r="J27" s="4">
        <f>0.5*POWER((B28-D28),2)*I29</f>
        <v>8.3433240652084351E-3</v>
      </c>
      <c r="K27" s="16"/>
      <c r="L27" s="21" t="s">
        <v>9</v>
      </c>
      <c r="M27" s="20" t="s">
        <v>30</v>
      </c>
      <c r="N27" s="13" t="s">
        <v>37</v>
      </c>
      <c r="O27" s="16"/>
      <c r="P27" s="21" t="s">
        <v>9</v>
      </c>
      <c r="Q27" s="20" t="s">
        <v>30</v>
      </c>
      <c r="R27" s="13">
        <f>0.5*POWER((M28-L28),2)*Q29</f>
        <v>3.7544958293437958E-2</v>
      </c>
      <c r="S27" s="16"/>
      <c r="T27" s="19" t="s">
        <v>9</v>
      </c>
      <c r="U27" s="21" t="s">
        <v>28</v>
      </c>
      <c r="V27" s="20" t="s">
        <v>29</v>
      </c>
      <c r="W27" s="17">
        <f>E27+J27+R27</f>
        <v>7.9261578619480133E-2</v>
      </c>
      <c r="X27" s="17">
        <f>(T30+U30+V30)</f>
        <v>8.916927594691515E-2</v>
      </c>
      <c r="Y27" s="17"/>
    </row>
    <row r="28" spans="1:25" x14ac:dyDescent="0.25">
      <c r="A28" s="17" t="s">
        <v>11</v>
      </c>
      <c r="B28" s="25">
        <f>(T22+U22)/2</f>
        <v>5.6527122688507045</v>
      </c>
      <c r="C28" s="26">
        <f>(T22+U22)/2</f>
        <v>5.6527122688507045</v>
      </c>
      <c r="D28" s="27">
        <f>V22</f>
        <v>3.7684748459004695</v>
      </c>
      <c r="E28" s="10"/>
      <c r="F28" s="17" t="s">
        <v>11</v>
      </c>
      <c r="G28" s="25">
        <f>(B28+D28)/2</f>
        <v>4.7105935573755868</v>
      </c>
      <c r="H28" s="26">
        <f>C28</f>
        <v>5.6527122688507045</v>
      </c>
      <c r="I28" s="27">
        <f>(B28+D28)/2</f>
        <v>4.7105935573755868</v>
      </c>
      <c r="J28" s="10"/>
      <c r="K28" s="17" t="s">
        <v>11</v>
      </c>
      <c r="L28" s="10">
        <f>G28</f>
        <v>4.7105935573755868</v>
      </c>
      <c r="M28" s="10">
        <f>H28+I28</f>
        <v>10.363305826226291</v>
      </c>
      <c r="N28" s="13"/>
      <c r="O28" s="17" t="s">
        <v>11</v>
      </c>
      <c r="P28" s="10">
        <f>SQRT(((L30+M30)/2)/(0.5*(L29+M29)))</f>
        <v>5.0295376025613692</v>
      </c>
      <c r="Q28" s="10">
        <f>SQRT(((L30+M30)/2)/(0.5*(L29+M29)))</f>
        <v>5.0295376025613692</v>
      </c>
      <c r="R28" s="13"/>
      <c r="S28" s="17" t="s">
        <v>11</v>
      </c>
      <c r="T28" s="10">
        <f>P28</f>
        <v>5.0295376025613692</v>
      </c>
      <c r="U28" s="10">
        <f>Q28/2</f>
        <v>2.5147688012806846</v>
      </c>
      <c r="V28" s="11">
        <f>Q28/2</f>
        <v>2.5147688012806846</v>
      </c>
      <c r="W28" s="13"/>
      <c r="X28" s="13"/>
      <c r="Y28" s="13"/>
    </row>
    <row r="29" spans="1:25" x14ac:dyDescent="0.25">
      <c r="A29" s="17" t="s">
        <v>25</v>
      </c>
      <c r="B29" s="28">
        <f>$B$4</f>
        <v>4.7000000000000002E-3</v>
      </c>
      <c r="C29" s="8">
        <f>$B$4</f>
        <v>4.7000000000000002E-3</v>
      </c>
      <c r="D29" s="9">
        <f>$B$4</f>
        <v>4.7000000000000002E-3</v>
      </c>
      <c r="E29" s="8"/>
      <c r="F29" s="17" t="s">
        <v>25</v>
      </c>
      <c r="G29" s="28">
        <f>$B$4</f>
        <v>4.7000000000000002E-3</v>
      </c>
      <c r="H29" s="8">
        <f>$B$4</f>
        <v>4.7000000000000002E-3</v>
      </c>
      <c r="I29" s="9">
        <f>$B$4</f>
        <v>4.7000000000000002E-3</v>
      </c>
      <c r="J29" s="8"/>
      <c r="K29" s="17" t="s">
        <v>25</v>
      </c>
      <c r="L29" s="8">
        <f>$B$4</f>
        <v>4.7000000000000002E-3</v>
      </c>
      <c r="M29" s="8">
        <f>1/((1/H29)+(1/I29))</f>
        <v>2.3500000000000001E-3</v>
      </c>
      <c r="N29" s="13"/>
      <c r="O29" s="17" t="s">
        <v>25</v>
      </c>
      <c r="P29" s="8">
        <f>$B$4</f>
        <v>4.7000000000000002E-3</v>
      </c>
      <c r="Q29" s="8">
        <f>M29</f>
        <v>2.3500000000000001E-3</v>
      </c>
      <c r="R29" s="13"/>
      <c r="S29" s="17" t="s">
        <v>25</v>
      </c>
      <c r="T29" s="8">
        <f>$B$4</f>
        <v>4.7000000000000002E-3</v>
      </c>
      <c r="U29" s="8">
        <f>$B$4</f>
        <v>4.7000000000000002E-3</v>
      </c>
      <c r="V29" s="8">
        <f>$B$4</f>
        <v>4.7000000000000002E-3</v>
      </c>
      <c r="W29" s="13"/>
      <c r="X29" s="13"/>
      <c r="Y29" s="13"/>
    </row>
    <row r="30" spans="1:25" ht="15.75" thickBot="1" x14ac:dyDescent="0.3">
      <c r="A30" s="18" t="s">
        <v>26</v>
      </c>
      <c r="B30" s="5">
        <f>0.5*B29*(B28*B28)</f>
        <v>7.5089916586875916E-2</v>
      </c>
      <c r="C30" s="6">
        <f>0.5*C29*(C28*C28)</f>
        <v>7.5089916586875916E-2</v>
      </c>
      <c r="D30" s="7">
        <f>0.5*D29*(D28*D28)</f>
        <v>3.337329626083374E-2</v>
      </c>
      <c r="E30" s="6"/>
      <c r="F30" s="18" t="s">
        <v>26</v>
      </c>
      <c r="G30" s="5">
        <f>0.5*G29*(G28*G28)</f>
        <v>5.2145775407552712E-2</v>
      </c>
      <c r="H30" s="6">
        <f>0.5*H29*(H28*H28)</f>
        <v>7.5089916586875916E-2</v>
      </c>
      <c r="I30" s="7">
        <f>0.5*I29*(I28*I28)</f>
        <v>5.2145775407552712E-2</v>
      </c>
      <c r="J30" s="6"/>
      <c r="K30" s="18" t="s">
        <v>26</v>
      </c>
      <c r="L30" s="6">
        <f>0.5*L29*(L28*L28)</f>
        <v>5.2145775407552712E-2</v>
      </c>
      <c r="M30" s="6">
        <f>0.5*M29*(M28*M28)</f>
        <v>0.12619277648627758</v>
      </c>
      <c r="N30" s="2"/>
      <c r="O30" s="18" t="s">
        <v>26</v>
      </c>
      <c r="P30" s="6">
        <f>0.5*P29*(P28*P28)</f>
        <v>5.94461839646101E-2</v>
      </c>
      <c r="Q30" s="6">
        <f>0.5*Q29*(Q28*Q28)</f>
        <v>2.972309198230505E-2</v>
      </c>
      <c r="R30" s="2"/>
      <c r="S30" s="18" t="s">
        <v>26</v>
      </c>
      <c r="T30" s="6">
        <f>0.5*T29*(T28*T28)</f>
        <v>5.94461839646101E-2</v>
      </c>
      <c r="U30" s="6">
        <f>0.5*U29*(U28*U28)</f>
        <v>1.4861545991152525E-2</v>
      </c>
      <c r="V30" s="7">
        <f>0.5*V29*(V28*V28)</f>
        <v>1.4861545991152525E-2</v>
      </c>
      <c r="W30" s="2"/>
      <c r="X30" s="2"/>
      <c r="Y30" s="2"/>
    </row>
    <row r="31" spans="1:25" ht="15.75" thickBot="1" x14ac:dyDescent="0.3">
      <c r="A31" s="23">
        <f>A25+1</f>
        <v>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14"/>
    </row>
    <row r="32" spans="1:25" ht="15.75" thickBot="1" x14ac:dyDescent="0.3">
      <c r="A32" s="41" t="s">
        <v>23</v>
      </c>
      <c r="B32" s="42"/>
      <c r="C32" s="42"/>
      <c r="D32" s="43"/>
      <c r="E32" s="12" t="s">
        <v>34</v>
      </c>
      <c r="F32" s="41" t="s">
        <v>24</v>
      </c>
      <c r="G32" s="42"/>
      <c r="H32" s="42"/>
      <c r="I32" s="43"/>
      <c r="J32" s="12" t="s">
        <v>34</v>
      </c>
      <c r="K32" s="41" t="s">
        <v>32</v>
      </c>
      <c r="L32" s="42"/>
      <c r="M32" s="43"/>
      <c r="N32" s="15" t="s">
        <v>34</v>
      </c>
      <c r="O32" s="41" t="s">
        <v>33</v>
      </c>
      <c r="P32" s="42"/>
      <c r="Q32" s="43"/>
      <c r="R32" s="15" t="s">
        <v>34</v>
      </c>
      <c r="S32" s="44" t="s">
        <v>31</v>
      </c>
      <c r="T32" s="45"/>
      <c r="U32" s="45"/>
      <c r="V32" s="46"/>
      <c r="W32" s="3" t="s">
        <v>35</v>
      </c>
      <c r="X32" s="3" t="s">
        <v>38</v>
      </c>
      <c r="Y32" s="3" t="s">
        <v>21</v>
      </c>
    </row>
    <row r="33" spans="1:25" ht="15.75" thickBot="1" x14ac:dyDescent="0.3">
      <c r="A33" s="16"/>
      <c r="B33" s="19" t="s">
        <v>9</v>
      </c>
      <c r="C33" s="21" t="s">
        <v>28</v>
      </c>
      <c r="D33" s="20" t="s">
        <v>29</v>
      </c>
      <c r="E33" s="4">
        <f>0.5*POWER((T28-U28),2)*B35</f>
        <v>1.4861545991152525E-2</v>
      </c>
      <c r="F33" s="16"/>
      <c r="G33" s="19" t="s">
        <v>9</v>
      </c>
      <c r="H33" s="21" t="s">
        <v>28</v>
      </c>
      <c r="I33" s="20" t="s">
        <v>29</v>
      </c>
      <c r="J33" s="4">
        <f>0.5*POWER((B34-D34),2)*I35</f>
        <v>3.7153864977881312E-3</v>
      </c>
      <c r="K33" s="16"/>
      <c r="L33" s="21" t="s">
        <v>9</v>
      </c>
      <c r="M33" s="20" t="s">
        <v>30</v>
      </c>
      <c r="N33" s="13" t="s">
        <v>37</v>
      </c>
      <c r="O33" s="16"/>
      <c r="P33" s="21" t="s">
        <v>9</v>
      </c>
      <c r="Q33" s="20" t="s">
        <v>30</v>
      </c>
      <c r="R33" s="13">
        <f>0.5*POWER((M34-L34),2)*Q35</f>
        <v>1.6719239240046591E-2</v>
      </c>
      <c r="S33" s="16"/>
      <c r="T33" s="19" t="s">
        <v>9</v>
      </c>
      <c r="U33" s="21" t="s">
        <v>28</v>
      </c>
      <c r="V33" s="20" t="s">
        <v>29</v>
      </c>
      <c r="W33" s="17">
        <f>E33+J33+R33</f>
        <v>3.5296171728987247E-2</v>
      </c>
      <c r="X33" s="17">
        <f>(T36+U36+V36)</f>
        <v>3.9708193195110646E-2</v>
      </c>
      <c r="Y33" s="17"/>
    </row>
    <row r="34" spans="1:25" x14ac:dyDescent="0.25">
      <c r="A34" s="17" t="s">
        <v>11</v>
      </c>
      <c r="B34" s="25">
        <f>(T28+U28)/2</f>
        <v>3.7721532019210269</v>
      </c>
      <c r="C34" s="26">
        <f>(T28+U28)/2</f>
        <v>3.7721532019210269</v>
      </c>
      <c r="D34" s="27">
        <f>V28</f>
        <v>2.5147688012806846</v>
      </c>
      <c r="E34" s="10"/>
      <c r="F34" s="17" t="s">
        <v>11</v>
      </c>
      <c r="G34" s="25">
        <f>(B34+D34)/2</f>
        <v>3.1434610016008557</v>
      </c>
      <c r="H34" s="26">
        <f>C34</f>
        <v>3.7721532019210269</v>
      </c>
      <c r="I34" s="27">
        <f>(B34+D34)/2</f>
        <v>3.1434610016008557</v>
      </c>
      <c r="J34" s="10"/>
      <c r="K34" s="17" t="s">
        <v>11</v>
      </c>
      <c r="L34" s="10">
        <f>G34</f>
        <v>3.1434610016008557</v>
      </c>
      <c r="M34" s="10">
        <f>H34+I34</f>
        <v>6.9156142035218826</v>
      </c>
      <c r="N34" s="13"/>
      <c r="O34" s="17" t="s">
        <v>11</v>
      </c>
      <c r="P34" s="10">
        <f>SQRT(((L36+M36)/2)/(0.5*(L35+M35)))</f>
        <v>3.3562979096301055</v>
      </c>
      <c r="Q34" s="10">
        <f>SQRT(((L36+M36)/2)/(0.5*(L35+M35)))</f>
        <v>3.3562979096301055</v>
      </c>
      <c r="R34" s="13"/>
      <c r="S34" s="17" t="s">
        <v>11</v>
      </c>
      <c r="T34" s="10">
        <f>P34</f>
        <v>3.3562979096301055</v>
      </c>
      <c r="U34" s="10">
        <f>Q34/2</f>
        <v>1.6781489548150528</v>
      </c>
      <c r="V34" s="11">
        <f>Q34/2</f>
        <v>1.6781489548150528</v>
      </c>
      <c r="W34" s="13"/>
      <c r="X34" s="13"/>
      <c r="Y34" s="13"/>
    </row>
    <row r="35" spans="1:25" x14ac:dyDescent="0.25">
      <c r="A35" s="17" t="s">
        <v>25</v>
      </c>
      <c r="B35" s="28">
        <f>$B$4</f>
        <v>4.7000000000000002E-3</v>
      </c>
      <c r="C35" s="8">
        <f>$B$4</f>
        <v>4.7000000000000002E-3</v>
      </c>
      <c r="D35" s="9">
        <f>$B$4</f>
        <v>4.7000000000000002E-3</v>
      </c>
      <c r="E35" s="8"/>
      <c r="F35" s="17" t="s">
        <v>25</v>
      </c>
      <c r="G35" s="28">
        <f>$B$4</f>
        <v>4.7000000000000002E-3</v>
      </c>
      <c r="H35" s="8">
        <f>$B$4</f>
        <v>4.7000000000000002E-3</v>
      </c>
      <c r="I35" s="9">
        <f>$B$4</f>
        <v>4.7000000000000002E-3</v>
      </c>
      <c r="J35" s="8"/>
      <c r="K35" s="17" t="s">
        <v>25</v>
      </c>
      <c r="L35" s="8">
        <f>$B$4</f>
        <v>4.7000000000000002E-3</v>
      </c>
      <c r="M35" s="8">
        <f>1/((1/H35)+(1/I35))</f>
        <v>2.3500000000000001E-3</v>
      </c>
      <c r="N35" s="13"/>
      <c r="O35" s="17" t="s">
        <v>25</v>
      </c>
      <c r="P35" s="8">
        <f>$B$4</f>
        <v>4.7000000000000002E-3</v>
      </c>
      <c r="Q35" s="8">
        <f>M35</f>
        <v>2.3500000000000001E-3</v>
      </c>
      <c r="R35" s="13"/>
      <c r="S35" s="17" t="s">
        <v>25</v>
      </c>
      <c r="T35" s="8">
        <f>$B$4</f>
        <v>4.7000000000000002E-3</v>
      </c>
      <c r="U35" s="8">
        <f>$B$4</f>
        <v>4.7000000000000002E-3</v>
      </c>
      <c r="V35" s="8">
        <f>$B$4</f>
        <v>4.7000000000000002E-3</v>
      </c>
      <c r="W35" s="13"/>
      <c r="X35" s="13"/>
      <c r="Y35" s="13"/>
    </row>
    <row r="36" spans="1:25" ht="15.75" thickBot="1" x14ac:dyDescent="0.3">
      <c r="A36" s="18" t="s">
        <v>26</v>
      </c>
      <c r="B36" s="5">
        <f>0.5*B35*(B34*B34)</f>
        <v>3.3438478480093181E-2</v>
      </c>
      <c r="C36" s="6">
        <f>0.5*C35*(C34*C34)</f>
        <v>3.3438478480093181E-2</v>
      </c>
      <c r="D36" s="7">
        <f>0.5*D35*(D34*D34)</f>
        <v>1.4861545991152525E-2</v>
      </c>
      <c r="E36" s="6"/>
      <c r="F36" s="18" t="s">
        <v>26</v>
      </c>
      <c r="G36" s="5">
        <f>0.5*G35*(G34*G34)</f>
        <v>2.322116561117582E-2</v>
      </c>
      <c r="H36" s="6">
        <f>0.5*H35*(H34*H34)</f>
        <v>3.3438478480093181E-2</v>
      </c>
      <c r="I36" s="7">
        <f>0.5*I35*(I34*I34)</f>
        <v>2.322116561117582E-2</v>
      </c>
      <c r="J36" s="6"/>
      <c r="K36" s="18" t="s">
        <v>26</v>
      </c>
      <c r="L36" s="6">
        <f>0.5*L35*(L34*L34)</f>
        <v>2.322116561117582E-2</v>
      </c>
      <c r="M36" s="6">
        <f>0.5*M35*(M34*M34)</f>
        <v>5.6195220779045485E-2</v>
      </c>
      <c r="N36" s="2"/>
      <c r="O36" s="18" t="s">
        <v>26</v>
      </c>
      <c r="P36" s="6">
        <f>0.5*P35*(P34*P34)</f>
        <v>2.6472128796740428E-2</v>
      </c>
      <c r="Q36" s="6">
        <f>0.5*Q35*(Q34*Q34)</f>
        <v>1.3236064398370214E-2</v>
      </c>
      <c r="R36" s="2"/>
      <c r="S36" s="18" t="s">
        <v>26</v>
      </c>
      <c r="T36" s="6">
        <f>0.5*T35*(T34*T34)</f>
        <v>2.6472128796740428E-2</v>
      </c>
      <c r="U36" s="6">
        <f>0.5*U35*(U34*U34)</f>
        <v>6.618032199185107E-3</v>
      </c>
      <c r="V36" s="7">
        <f>0.5*V35*(V34*V34)</f>
        <v>6.618032199185107E-3</v>
      </c>
      <c r="W36" s="2"/>
      <c r="X36" s="2"/>
      <c r="Y36" s="2"/>
    </row>
    <row r="37" spans="1:25" ht="15.75" thickBot="1" x14ac:dyDescent="0.3">
      <c r="A37" s="23">
        <f>A31+1</f>
        <v>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14"/>
    </row>
    <row r="38" spans="1:25" ht="15.75" thickBot="1" x14ac:dyDescent="0.3">
      <c r="A38" s="41" t="s">
        <v>23</v>
      </c>
      <c r="B38" s="42"/>
      <c r="C38" s="42"/>
      <c r="D38" s="43"/>
      <c r="E38" s="12" t="s">
        <v>34</v>
      </c>
      <c r="F38" s="41" t="s">
        <v>24</v>
      </c>
      <c r="G38" s="42"/>
      <c r="H38" s="42"/>
      <c r="I38" s="43"/>
      <c r="J38" s="12" t="s">
        <v>34</v>
      </c>
      <c r="K38" s="41" t="s">
        <v>32</v>
      </c>
      <c r="L38" s="42"/>
      <c r="M38" s="43"/>
      <c r="N38" s="15" t="s">
        <v>34</v>
      </c>
      <c r="O38" s="41" t="s">
        <v>33</v>
      </c>
      <c r="P38" s="42"/>
      <c r="Q38" s="43"/>
      <c r="R38" s="15" t="s">
        <v>34</v>
      </c>
      <c r="S38" s="44" t="s">
        <v>31</v>
      </c>
      <c r="T38" s="45"/>
      <c r="U38" s="45"/>
      <c r="V38" s="46"/>
      <c r="W38" s="3" t="s">
        <v>35</v>
      </c>
      <c r="X38" s="3" t="s">
        <v>38</v>
      </c>
      <c r="Y38" s="3" t="s">
        <v>21</v>
      </c>
    </row>
    <row r="39" spans="1:25" ht="15.75" thickBot="1" x14ac:dyDescent="0.3">
      <c r="A39" s="16"/>
      <c r="B39" s="19" t="s">
        <v>9</v>
      </c>
      <c r="C39" s="21" t="s">
        <v>28</v>
      </c>
      <c r="D39" s="20" t="s">
        <v>29</v>
      </c>
      <c r="E39" s="4">
        <f>0.5*POWER((T34-U34),2)*B41</f>
        <v>6.618032199185107E-3</v>
      </c>
      <c r="F39" s="16"/>
      <c r="G39" s="19" t="s">
        <v>9</v>
      </c>
      <c r="H39" s="21" t="s">
        <v>28</v>
      </c>
      <c r="I39" s="20" t="s">
        <v>29</v>
      </c>
      <c r="J39" s="4">
        <f>0.5*POWER((B40-D40),2)*I41</f>
        <v>1.6545080497962765E-3</v>
      </c>
      <c r="K39" s="16"/>
      <c r="L39" s="21" t="s">
        <v>9</v>
      </c>
      <c r="M39" s="20" t="s">
        <v>30</v>
      </c>
      <c r="N39" s="13" t="s">
        <v>37</v>
      </c>
      <c r="O39" s="16"/>
      <c r="P39" s="21" t="s">
        <v>9</v>
      </c>
      <c r="Q39" s="20" t="s">
        <v>30</v>
      </c>
      <c r="R39" s="13">
        <f>0.5*POWER((M40-L40),2)*Q41</f>
        <v>7.4452862240832474E-3</v>
      </c>
      <c r="S39" s="16"/>
      <c r="T39" s="19" t="s">
        <v>9</v>
      </c>
      <c r="U39" s="21" t="s">
        <v>28</v>
      </c>
      <c r="V39" s="20" t="s">
        <v>29</v>
      </c>
      <c r="W39" s="17">
        <f>E39+J39+R39</f>
        <v>1.5717826473064633E-2</v>
      </c>
      <c r="X39" s="17">
        <f>(T42+U42+V42)</f>
        <v>1.7682554782197709E-2</v>
      </c>
      <c r="Y39" s="17"/>
    </row>
    <row r="40" spans="1:25" x14ac:dyDescent="0.25">
      <c r="A40" s="17" t="s">
        <v>11</v>
      </c>
      <c r="B40" s="25">
        <f>(T34+U34)/2</f>
        <v>2.517223432222579</v>
      </c>
      <c r="C40" s="26">
        <f>(T34+U34)/2</f>
        <v>2.517223432222579</v>
      </c>
      <c r="D40" s="27">
        <f>V34</f>
        <v>1.6781489548150528</v>
      </c>
      <c r="E40" s="10"/>
      <c r="F40" s="17" t="s">
        <v>11</v>
      </c>
      <c r="G40" s="25">
        <f>(B40+D40)/2</f>
        <v>2.097686193518816</v>
      </c>
      <c r="H40" s="26">
        <f>C40</f>
        <v>2.517223432222579</v>
      </c>
      <c r="I40" s="27">
        <f>(B40+D40)/2</f>
        <v>2.097686193518816</v>
      </c>
      <c r="J40" s="10"/>
      <c r="K40" s="17" t="s">
        <v>11</v>
      </c>
      <c r="L40" s="10">
        <f>G40</f>
        <v>2.097686193518816</v>
      </c>
      <c r="M40" s="10">
        <f>H40+I40</f>
        <v>4.6149096257413955</v>
      </c>
      <c r="N40" s="13"/>
      <c r="O40" s="17" t="s">
        <v>11</v>
      </c>
      <c r="P40" s="10">
        <f>SQRT(((L42+M42)/2)/(0.5*(L41+M41)))</f>
        <v>2.2397159636406094</v>
      </c>
      <c r="Q40" s="10">
        <f>SQRT(((L42+M42)/2)/(0.5*(L41+M41)))</f>
        <v>2.2397159636406094</v>
      </c>
      <c r="R40" s="13"/>
      <c r="S40" s="17" t="s">
        <v>11</v>
      </c>
      <c r="T40" s="10">
        <f>P40</f>
        <v>2.2397159636406094</v>
      </c>
      <c r="U40" s="10">
        <f>Q40/2</f>
        <v>1.1198579818203047</v>
      </c>
      <c r="V40" s="11">
        <f>Q40/2</f>
        <v>1.1198579818203047</v>
      </c>
      <c r="W40" s="13"/>
      <c r="X40" s="13"/>
      <c r="Y40" s="13"/>
    </row>
    <row r="41" spans="1:25" x14ac:dyDescent="0.25">
      <c r="A41" s="17" t="s">
        <v>25</v>
      </c>
      <c r="B41" s="28">
        <f>$B$4</f>
        <v>4.7000000000000002E-3</v>
      </c>
      <c r="C41" s="8">
        <f>$B$4</f>
        <v>4.7000000000000002E-3</v>
      </c>
      <c r="D41" s="9">
        <f>$B$4</f>
        <v>4.7000000000000002E-3</v>
      </c>
      <c r="E41" s="8"/>
      <c r="F41" s="17" t="s">
        <v>25</v>
      </c>
      <c r="G41" s="28">
        <f>$B$4</f>
        <v>4.7000000000000002E-3</v>
      </c>
      <c r="H41" s="8">
        <f>$B$4</f>
        <v>4.7000000000000002E-3</v>
      </c>
      <c r="I41" s="9">
        <f>$B$4</f>
        <v>4.7000000000000002E-3</v>
      </c>
      <c r="J41" s="8"/>
      <c r="K41" s="17" t="s">
        <v>25</v>
      </c>
      <c r="L41" s="8">
        <f>$B$4</f>
        <v>4.7000000000000002E-3</v>
      </c>
      <c r="M41" s="8">
        <f>1/((1/H41)+(1/I41))</f>
        <v>2.3500000000000001E-3</v>
      </c>
      <c r="N41" s="13"/>
      <c r="O41" s="17" t="s">
        <v>25</v>
      </c>
      <c r="P41" s="8">
        <f>$B$4</f>
        <v>4.7000000000000002E-3</v>
      </c>
      <c r="Q41" s="8">
        <f>M41</f>
        <v>2.3500000000000001E-3</v>
      </c>
      <c r="R41" s="13"/>
      <c r="S41" s="17" t="s">
        <v>25</v>
      </c>
      <c r="T41" s="8">
        <f>$B$4</f>
        <v>4.7000000000000002E-3</v>
      </c>
      <c r="U41" s="8">
        <f>$B$4</f>
        <v>4.7000000000000002E-3</v>
      </c>
      <c r="V41" s="8">
        <f>$B$4</f>
        <v>4.7000000000000002E-3</v>
      </c>
      <c r="W41" s="13"/>
      <c r="X41" s="13"/>
      <c r="Y41" s="13"/>
    </row>
    <row r="42" spans="1:25" ht="15.75" thickBot="1" x14ac:dyDescent="0.3">
      <c r="A42" s="18" t="s">
        <v>26</v>
      </c>
      <c r="B42" s="5">
        <f>0.5*B41*(B40*B40)</f>
        <v>1.489057244816649E-2</v>
      </c>
      <c r="C42" s="6">
        <f>0.5*C41*(C40*C40)</f>
        <v>1.489057244816649E-2</v>
      </c>
      <c r="D42" s="7">
        <f>0.5*D41*(D40*D40)</f>
        <v>6.618032199185107E-3</v>
      </c>
      <c r="E42" s="6"/>
      <c r="F42" s="18" t="s">
        <v>26</v>
      </c>
      <c r="G42" s="5">
        <f>0.5*G41*(G40*G40)</f>
        <v>1.0340675311226731E-2</v>
      </c>
      <c r="H42" s="6">
        <f>0.5*H41*(H40*H40)</f>
        <v>1.489057244816649E-2</v>
      </c>
      <c r="I42" s="7">
        <f>0.5*I41*(I40*I40)</f>
        <v>1.0340675311226731E-2</v>
      </c>
      <c r="J42" s="6"/>
      <c r="K42" s="18" t="s">
        <v>26</v>
      </c>
      <c r="L42" s="6">
        <f>0.5*L41*(L40*L40)</f>
        <v>1.0340675311226731E-2</v>
      </c>
      <c r="M42" s="6">
        <f>0.5*M41*(M40*M40)</f>
        <v>2.5024434253168689E-2</v>
      </c>
      <c r="N42" s="2"/>
      <c r="O42" s="18" t="s">
        <v>26</v>
      </c>
      <c r="P42" s="6">
        <f>0.5*P41*(P40*P40)</f>
        <v>1.1788369854798472E-2</v>
      </c>
      <c r="Q42" s="6">
        <f>0.5*Q41*(Q40*Q40)</f>
        <v>5.8941849273992358E-3</v>
      </c>
      <c r="R42" s="2"/>
      <c r="S42" s="18" t="s">
        <v>26</v>
      </c>
      <c r="T42" s="6">
        <f>0.5*T41*(T40*T40)</f>
        <v>1.1788369854798472E-2</v>
      </c>
      <c r="U42" s="6">
        <f>0.5*U41*(U40*U40)</f>
        <v>2.9470924636996179E-3</v>
      </c>
      <c r="V42" s="7">
        <f>0.5*V41*(V40*V40)</f>
        <v>2.9470924636996179E-3</v>
      </c>
      <c r="W42" s="2"/>
      <c r="X42" s="2"/>
      <c r="Y42" s="2"/>
    </row>
    <row r="43" spans="1:25" ht="15.75" thickBot="1" x14ac:dyDescent="0.3">
      <c r="A43" s="23">
        <f>A37+1</f>
        <v>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14"/>
    </row>
    <row r="44" spans="1:25" ht="15.75" thickBot="1" x14ac:dyDescent="0.3">
      <c r="A44" s="41" t="s">
        <v>23</v>
      </c>
      <c r="B44" s="42"/>
      <c r="C44" s="42"/>
      <c r="D44" s="43"/>
      <c r="E44" s="12" t="s">
        <v>34</v>
      </c>
      <c r="F44" s="41" t="s">
        <v>24</v>
      </c>
      <c r="G44" s="42"/>
      <c r="H44" s="42"/>
      <c r="I44" s="43"/>
      <c r="J44" s="12" t="s">
        <v>34</v>
      </c>
      <c r="K44" s="41" t="s">
        <v>32</v>
      </c>
      <c r="L44" s="42"/>
      <c r="M44" s="43"/>
      <c r="N44" s="15" t="s">
        <v>34</v>
      </c>
      <c r="O44" s="41" t="s">
        <v>33</v>
      </c>
      <c r="P44" s="42"/>
      <c r="Q44" s="43"/>
      <c r="R44" s="15" t="s">
        <v>34</v>
      </c>
      <c r="S44" s="44" t="s">
        <v>31</v>
      </c>
      <c r="T44" s="45"/>
      <c r="U44" s="45"/>
      <c r="V44" s="46"/>
      <c r="W44" s="3" t="s">
        <v>35</v>
      </c>
      <c r="X44" s="3" t="s">
        <v>38</v>
      </c>
      <c r="Y44" s="3" t="s">
        <v>21</v>
      </c>
    </row>
    <row r="45" spans="1:25" ht="15.75" thickBot="1" x14ac:dyDescent="0.3">
      <c r="A45" s="16"/>
      <c r="B45" s="19" t="s">
        <v>9</v>
      </c>
      <c r="C45" s="21" t="s">
        <v>28</v>
      </c>
      <c r="D45" s="20" t="s">
        <v>29</v>
      </c>
      <c r="E45" s="4">
        <f>0.5*POWER((T40-U40),2)*B47</f>
        <v>2.9470924636996179E-3</v>
      </c>
      <c r="F45" s="16"/>
      <c r="G45" s="19" t="s">
        <v>9</v>
      </c>
      <c r="H45" s="21" t="s">
        <v>28</v>
      </c>
      <c r="I45" s="20" t="s">
        <v>29</v>
      </c>
      <c r="J45" s="4">
        <f>0.5*POWER((B46-D46),2)*I47</f>
        <v>7.3677311592490447E-4</v>
      </c>
      <c r="K45" s="16"/>
      <c r="L45" s="21" t="s">
        <v>9</v>
      </c>
      <c r="M45" s="20" t="s">
        <v>30</v>
      </c>
      <c r="N45" s="13" t="s">
        <v>37</v>
      </c>
      <c r="O45" s="16"/>
      <c r="P45" s="21" t="s">
        <v>9</v>
      </c>
      <c r="Q45" s="20" t="s">
        <v>30</v>
      </c>
      <c r="R45" s="13">
        <f>0.5*POWER((M46-L46),2)*Q47</f>
        <v>3.3154790216620702E-3</v>
      </c>
      <c r="S45" s="16"/>
      <c r="T45" s="19" t="s">
        <v>9</v>
      </c>
      <c r="U45" s="21" t="s">
        <v>28</v>
      </c>
      <c r="V45" s="20" t="s">
        <v>29</v>
      </c>
      <c r="W45" s="17">
        <f>E45+J45+R45</f>
        <v>6.9993446012865928E-3</v>
      </c>
      <c r="X45" s="17">
        <f>(T48+U48+V48)</f>
        <v>7.8742626764474171E-3</v>
      </c>
      <c r="Y45" s="17"/>
    </row>
    <row r="46" spans="1:25" x14ac:dyDescent="0.25">
      <c r="A46" s="17" t="s">
        <v>11</v>
      </c>
      <c r="B46" s="25">
        <f>(T40+U40)/2</f>
        <v>1.6797869727304571</v>
      </c>
      <c r="C46" s="26">
        <f>(T40+U40)/2</f>
        <v>1.6797869727304571</v>
      </c>
      <c r="D46" s="27">
        <f>V40</f>
        <v>1.1198579818203047</v>
      </c>
      <c r="E46" s="10"/>
      <c r="F46" s="17" t="s">
        <v>11</v>
      </c>
      <c r="G46" s="25">
        <f>(B46+D46)/2</f>
        <v>1.3998224772753809</v>
      </c>
      <c r="H46" s="26">
        <f>C46</f>
        <v>1.6797869727304571</v>
      </c>
      <c r="I46" s="27">
        <f>(B46+D46)/2</f>
        <v>1.3998224772753809</v>
      </c>
      <c r="J46" s="10"/>
      <c r="K46" s="17" t="s">
        <v>11</v>
      </c>
      <c r="L46" s="10">
        <f>G46</f>
        <v>1.3998224772753809</v>
      </c>
      <c r="M46" s="10">
        <f>H46+I46</f>
        <v>3.079609450005838</v>
      </c>
      <c r="N46" s="13"/>
      <c r="O46" s="17" t="s">
        <v>11</v>
      </c>
      <c r="P46" s="10">
        <f>SQRT(((L48+M48)/2)/(0.5*(L47+M47)))</f>
        <v>1.4946014128821563</v>
      </c>
      <c r="Q46" s="10">
        <f>SQRT(((L48+M48)/2)/(0.5*(L47+M47)))</f>
        <v>1.4946014128821563</v>
      </c>
      <c r="R46" s="13"/>
      <c r="S46" s="17" t="s">
        <v>11</v>
      </c>
      <c r="T46" s="10">
        <f>P46</f>
        <v>1.4946014128821563</v>
      </c>
      <c r="U46" s="10">
        <f>Q46/2</f>
        <v>0.74730070644107816</v>
      </c>
      <c r="V46" s="11">
        <f>Q46/2</f>
        <v>0.74730070644107816</v>
      </c>
      <c r="W46" s="13"/>
      <c r="X46" s="13"/>
      <c r="Y46" s="13"/>
    </row>
    <row r="47" spans="1:25" x14ac:dyDescent="0.25">
      <c r="A47" s="17" t="s">
        <v>25</v>
      </c>
      <c r="B47" s="28">
        <f>$B$4</f>
        <v>4.7000000000000002E-3</v>
      </c>
      <c r="C47" s="8">
        <f>$B$4</f>
        <v>4.7000000000000002E-3</v>
      </c>
      <c r="D47" s="9">
        <f>$B$4</f>
        <v>4.7000000000000002E-3</v>
      </c>
      <c r="E47" s="8"/>
      <c r="F47" s="17" t="s">
        <v>25</v>
      </c>
      <c r="G47" s="28">
        <f>$B$4</f>
        <v>4.7000000000000002E-3</v>
      </c>
      <c r="H47" s="8">
        <f>$B$4</f>
        <v>4.7000000000000002E-3</v>
      </c>
      <c r="I47" s="9">
        <f>$B$4</f>
        <v>4.7000000000000002E-3</v>
      </c>
      <c r="J47" s="8"/>
      <c r="K47" s="17" t="s">
        <v>25</v>
      </c>
      <c r="L47" s="8">
        <f>$B$4</f>
        <v>4.7000000000000002E-3</v>
      </c>
      <c r="M47" s="8">
        <f>1/((1/H47)+(1/I47))</f>
        <v>2.3500000000000001E-3</v>
      </c>
      <c r="N47" s="13"/>
      <c r="O47" s="17" t="s">
        <v>25</v>
      </c>
      <c r="P47" s="8">
        <f>$B$4</f>
        <v>4.7000000000000002E-3</v>
      </c>
      <c r="Q47" s="8">
        <f>M47</f>
        <v>2.3500000000000001E-3</v>
      </c>
      <c r="R47" s="13"/>
      <c r="S47" s="17" t="s">
        <v>25</v>
      </c>
      <c r="T47" s="8">
        <f>$B$4</f>
        <v>4.7000000000000002E-3</v>
      </c>
      <c r="U47" s="8">
        <f>$B$4</f>
        <v>4.7000000000000002E-3</v>
      </c>
      <c r="V47" s="8">
        <f>$B$4</f>
        <v>4.7000000000000002E-3</v>
      </c>
      <c r="W47" s="13"/>
      <c r="X47" s="13"/>
      <c r="Y47" s="13"/>
    </row>
    <row r="48" spans="1:25" ht="15.75" thickBot="1" x14ac:dyDescent="0.3">
      <c r="A48" s="18" t="s">
        <v>26</v>
      </c>
      <c r="B48" s="5">
        <f>0.5*B47*(B46*B46)</f>
        <v>6.6309580433241404E-3</v>
      </c>
      <c r="C48" s="6">
        <f>0.5*C47*(C46*C46)</f>
        <v>6.6309580433241404E-3</v>
      </c>
      <c r="D48" s="7">
        <f>0.5*D47*(D46*D46)</f>
        <v>2.9470924636996179E-3</v>
      </c>
      <c r="E48" s="6"/>
      <c r="F48" s="18" t="s">
        <v>26</v>
      </c>
      <c r="G48" s="5">
        <f>0.5*G47*(G46*G46)</f>
        <v>4.6048319745306534E-3</v>
      </c>
      <c r="H48" s="6">
        <f>0.5*H47*(H46*H46)</f>
        <v>6.6309580433241404E-3</v>
      </c>
      <c r="I48" s="7">
        <f>0.5*I47*(I46*I46)</f>
        <v>4.6048319745306534E-3</v>
      </c>
      <c r="J48" s="6"/>
      <c r="K48" s="18" t="s">
        <v>26</v>
      </c>
      <c r="L48" s="6">
        <f>0.5*L47*(L46*L46)</f>
        <v>4.6048319745306534E-3</v>
      </c>
      <c r="M48" s="6">
        <f>0.5*M47*(M46*M46)</f>
        <v>1.1143693378364182E-2</v>
      </c>
      <c r="N48" s="2"/>
      <c r="O48" s="18" t="s">
        <v>26</v>
      </c>
      <c r="P48" s="6">
        <f>0.5*P47*(P46*P46)</f>
        <v>5.2495084509649442E-3</v>
      </c>
      <c r="Q48" s="6">
        <f>0.5*Q47*(Q46*Q46)</f>
        <v>2.6247542254824721E-3</v>
      </c>
      <c r="R48" s="2"/>
      <c r="S48" s="18" t="s">
        <v>26</v>
      </c>
      <c r="T48" s="6">
        <f>0.5*T47*(T46*T46)</f>
        <v>5.2495084509649442E-3</v>
      </c>
      <c r="U48" s="6">
        <f>0.5*U47*(U46*U46)</f>
        <v>1.312377112741236E-3</v>
      </c>
      <c r="V48" s="7">
        <f>0.5*V47*(V46*V46)</f>
        <v>1.312377112741236E-3</v>
      </c>
      <c r="W48" s="2"/>
      <c r="X48" s="2"/>
      <c r="Y48" s="2"/>
    </row>
    <row r="49" spans="1:25" ht="15.75" thickBot="1" x14ac:dyDescent="0.3">
      <c r="A49" s="23">
        <f>A43+1</f>
        <v>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14"/>
    </row>
    <row r="50" spans="1:25" ht="15.75" thickBot="1" x14ac:dyDescent="0.3">
      <c r="A50" s="41" t="s">
        <v>23</v>
      </c>
      <c r="B50" s="42"/>
      <c r="C50" s="42"/>
      <c r="D50" s="43"/>
      <c r="E50" s="12" t="s">
        <v>34</v>
      </c>
      <c r="F50" s="41" t="s">
        <v>24</v>
      </c>
      <c r="G50" s="42"/>
      <c r="H50" s="42"/>
      <c r="I50" s="43"/>
      <c r="J50" s="12" t="s">
        <v>34</v>
      </c>
      <c r="K50" s="41" t="s">
        <v>32</v>
      </c>
      <c r="L50" s="42"/>
      <c r="M50" s="43"/>
      <c r="N50" s="15" t="s">
        <v>34</v>
      </c>
      <c r="O50" s="41" t="s">
        <v>33</v>
      </c>
      <c r="P50" s="42"/>
      <c r="Q50" s="43"/>
      <c r="R50" s="15" t="s">
        <v>34</v>
      </c>
      <c r="S50" s="44" t="s">
        <v>31</v>
      </c>
      <c r="T50" s="45"/>
      <c r="U50" s="45"/>
      <c r="V50" s="46"/>
      <c r="W50" s="3" t="s">
        <v>35</v>
      </c>
      <c r="X50" s="3" t="s">
        <v>38</v>
      </c>
      <c r="Y50" s="3" t="s">
        <v>21</v>
      </c>
    </row>
    <row r="51" spans="1:25" ht="15.75" thickBot="1" x14ac:dyDescent="0.3">
      <c r="A51" s="16"/>
      <c r="B51" s="19" t="s">
        <v>9</v>
      </c>
      <c r="C51" s="21" t="s">
        <v>28</v>
      </c>
      <c r="D51" s="20" t="s">
        <v>29</v>
      </c>
      <c r="E51" s="4">
        <f>0.5*POWER((T46-U46),2)*B53</f>
        <v>1.312377112741236E-3</v>
      </c>
      <c r="F51" s="16"/>
      <c r="G51" s="19" t="s">
        <v>9</v>
      </c>
      <c r="H51" s="21" t="s">
        <v>28</v>
      </c>
      <c r="I51" s="20" t="s">
        <v>29</v>
      </c>
      <c r="J51" s="4">
        <f>0.5*POWER((B52-D52),2)*I53</f>
        <v>3.2809427818530901E-4</v>
      </c>
      <c r="K51" s="16"/>
      <c r="L51" s="21" t="s">
        <v>9</v>
      </c>
      <c r="M51" s="20" t="s">
        <v>30</v>
      </c>
      <c r="N51" s="13" t="s">
        <v>37</v>
      </c>
      <c r="O51" s="16"/>
      <c r="P51" s="21" t="s">
        <v>9</v>
      </c>
      <c r="Q51" s="20" t="s">
        <v>30</v>
      </c>
      <c r="R51" s="13">
        <f>0.5*POWER((M52-L52),2)*Q53</f>
        <v>1.476424251833891E-3</v>
      </c>
      <c r="S51" s="16"/>
      <c r="T51" s="19" t="s">
        <v>9</v>
      </c>
      <c r="U51" s="21" t="s">
        <v>28</v>
      </c>
      <c r="V51" s="20" t="s">
        <v>29</v>
      </c>
      <c r="W51" s="17">
        <f>E51+J51+R51</f>
        <v>3.1168956427604362E-3</v>
      </c>
      <c r="X51" s="17">
        <f>(T54+U54+V54)</f>
        <v>3.5065075981054903E-3</v>
      </c>
      <c r="Y51" s="17"/>
    </row>
    <row r="52" spans="1:25" x14ac:dyDescent="0.25">
      <c r="A52" s="17" t="s">
        <v>11</v>
      </c>
      <c r="B52" s="25">
        <f>(T46+U46)/2</f>
        <v>1.1209510596616172</v>
      </c>
      <c r="C52" s="26">
        <f>(T46+U46)/2</f>
        <v>1.1209510596616172</v>
      </c>
      <c r="D52" s="27">
        <f>V46</f>
        <v>0.74730070644107816</v>
      </c>
      <c r="E52" s="10"/>
      <c r="F52" s="17" t="s">
        <v>11</v>
      </c>
      <c r="G52" s="25">
        <f>(B52+D52)/2</f>
        <v>0.93412588305134769</v>
      </c>
      <c r="H52" s="26">
        <f>C52</f>
        <v>1.1209510596616172</v>
      </c>
      <c r="I52" s="27">
        <f>(B52+D52)/2</f>
        <v>0.93412588305134769</v>
      </c>
      <c r="J52" s="10"/>
      <c r="K52" s="17" t="s">
        <v>11</v>
      </c>
      <c r="L52" s="10">
        <f>G52</f>
        <v>0.93412588305134769</v>
      </c>
      <c r="M52" s="10">
        <f>H52+I52</f>
        <v>2.0550769427129651</v>
      </c>
      <c r="N52" s="13"/>
      <c r="O52" s="17" t="s">
        <v>11</v>
      </c>
      <c r="P52" s="10">
        <f>SQRT(((L54+M54)/2)/(0.5*(L53+M53)))</f>
        <v>0.99737351505870886</v>
      </c>
      <c r="Q52" s="10">
        <f>SQRT(((L54+M54)/2)/(0.5*(L53+M53)))</f>
        <v>0.99737351505870886</v>
      </c>
      <c r="R52" s="13"/>
      <c r="S52" s="17" t="s">
        <v>11</v>
      </c>
      <c r="T52" s="10">
        <f>P52</f>
        <v>0.99737351505870886</v>
      </c>
      <c r="U52" s="10">
        <f>Q52/2</f>
        <v>0.49868675752935443</v>
      </c>
      <c r="V52" s="11">
        <f>Q52/2</f>
        <v>0.49868675752935443</v>
      </c>
      <c r="W52" s="13"/>
      <c r="X52" s="13"/>
      <c r="Y52" s="13"/>
    </row>
    <row r="53" spans="1:25" x14ac:dyDescent="0.25">
      <c r="A53" s="17" t="s">
        <v>25</v>
      </c>
      <c r="B53" s="28">
        <f>$B$4</f>
        <v>4.7000000000000002E-3</v>
      </c>
      <c r="C53" s="8">
        <f>$B$4</f>
        <v>4.7000000000000002E-3</v>
      </c>
      <c r="D53" s="9">
        <f>$B$4</f>
        <v>4.7000000000000002E-3</v>
      </c>
      <c r="E53" s="8"/>
      <c r="F53" s="17" t="s">
        <v>25</v>
      </c>
      <c r="G53" s="28">
        <f>$B$4</f>
        <v>4.7000000000000002E-3</v>
      </c>
      <c r="H53" s="8">
        <f>$B$4</f>
        <v>4.7000000000000002E-3</v>
      </c>
      <c r="I53" s="9">
        <f>$B$4</f>
        <v>4.7000000000000002E-3</v>
      </c>
      <c r="J53" s="8"/>
      <c r="K53" s="17" t="s">
        <v>25</v>
      </c>
      <c r="L53" s="8">
        <f>$B$4</f>
        <v>4.7000000000000002E-3</v>
      </c>
      <c r="M53" s="8">
        <f>1/((1/H53)+(1/I53))</f>
        <v>2.3500000000000001E-3</v>
      </c>
      <c r="N53" s="13"/>
      <c r="O53" s="17" t="s">
        <v>25</v>
      </c>
      <c r="P53" s="8">
        <f>$B$4</f>
        <v>4.7000000000000002E-3</v>
      </c>
      <c r="Q53" s="8">
        <f>M53</f>
        <v>2.3500000000000001E-3</v>
      </c>
      <c r="R53" s="13"/>
      <c r="S53" s="17" t="s">
        <v>25</v>
      </c>
      <c r="T53" s="8">
        <f>$B$4</f>
        <v>4.7000000000000002E-3</v>
      </c>
      <c r="U53" s="8">
        <f>$B$4</f>
        <v>4.7000000000000002E-3</v>
      </c>
      <c r="V53" s="8">
        <f>$B$4</f>
        <v>4.7000000000000002E-3</v>
      </c>
      <c r="W53" s="13"/>
      <c r="X53" s="13"/>
      <c r="Y53" s="13"/>
    </row>
    <row r="54" spans="1:25" ht="15.75" thickBot="1" x14ac:dyDescent="0.3">
      <c r="A54" s="18" t="s">
        <v>26</v>
      </c>
      <c r="B54" s="5">
        <f>0.5*B53*(B52*B52)</f>
        <v>2.9528485036677812E-3</v>
      </c>
      <c r="C54" s="6">
        <f>0.5*C53*(C52*C52)</f>
        <v>2.9528485036677812E-3</v>
      </c>
      <c r="D54" s="7">
        <f>0.5*D53*(D52*D52)</f>
        <v>1.312377112741236E-3</v>
      </c>
      <c r="E54" s="6"/>
      <c r="F54" s="18" t="s">
        <v>26</v>
      </c>
      <c r="G54" s="5">
        <f>0.5*G53*(G52*G52)</f>
        <v>2.0505892386581811E-3</v>
      </c>
      <c r="H54" s="6">
        <f>0.5*H53*(H52*H52)</f>
        <v>2.9528485036677812E-3</v>
      </c>
      <c r="I54" s="7">
        <f>0.5*I53*(I52*I52)</f>
        <v>2.0505892386581811E-3</v>
      </c>
      <c r="J54" s="6"/>
      <c r="K54" s="18" t="s">
        <v>26</v>
      </c>
      <c r="L54" s="6">
        <f>0.5*L53*(L52*L52)</f>
        <v>2.0505892386581811E-3</v>
      </c>
      <c r="M54" s="6">
        <f>0.5*M53*(M52*M52)</f>
        <v>4.9624259575528004E-3</v>
      </c>
      <c r="N54" s="2"/>
      <c r="O54" s="18" t="s">
        <v>26</v>
      </c>
      <c r="P54" s="6">
        <f>0.5*P53*(P52*P52)</f>
        <v>2.3376717320703266E-3</v>
      </c>
      <c r="Q54" s="6">
        <f>0.5*Q53*(Q52*Q52)</f>
        <v>1.1688358660351633E-3</v>
      </c>
      <c r="R54" s="2"/>
      <c r="S54" s="18" t="s">
        <v>26</v>
      </c>
      <c r="T54" s="6">
        <f>0.5*T53*(T52*T52)</f>
        <v>2.3376717320703266E-3</v>
      </c>
      <c r="U54" s="6">
        <f>0.5*U53*(U52*U52)</f>
        <v>5.8441793301758165E-4</v>
      </c>
      <c r="V54" s="7">
        <f>0.5*V53*(V52*V52)</f>
        <v>5.8441793301758165E-4</v>
      </c>
      <c r="W54" s="2"/>
      <c r="X54" s="2"/>
      <c r="Y54" s="2"/>
    </row>
    <row r="55" spans="1:25" ht="15.75" thickBot="1" x14ac:dyDescent="0.3">
      <c r="A55" s="23">
        <f>A49+1</f>
        <v>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14"/>
    </row>
    <row r="56" spans="1:25" ht="15.75" thickBot="1" x14ac:dyDescent="0.3">
      <c r="A56" s="41" t="s">
        <v>23</v>
      </c>
      <c r="B56" s="42"/>
      <c r="C56" s="42"/>
      <c r="D56" s="43"/>
      <c r="E56" s="12" t="s">
        <v>34</v>
      </c>
      <c r="F56" s="41" t="s">
        <v>24</v>
      </c>
      <c r="G56" s="42"/>
      <c r="H56" s="42"/>
      <c r="I56" s="43"/>
      <c r="J56" s="12" t="s">
        <v>34</v>
      </c>
      <c r="K56" s="41" t="s">
        <v>32</v>
      </c>
      <c r="L56" s="42"/>
      <c r="M56" s="43"/>
      <c r="N56" s="15" t="s">
        <v>34</v>
      </c>
      <c r="O56" s="41" t="s">
        <v>33</v>
      </c>
      <c r="P56" s="42"/>
      <c r="Q56" s="43"/>
      <c r="R56" s="15" t="s">
        <v>34</v>
      </c>
      <c r="S56" s="44" t="s">
        <v>31</v>
      </c>
      <c r="T56" s="45"/>
      <c r="U56" s="45"/>
      <c r="V56" s="46"/>
      <c r="W56" s="3" t="s">
        <v>35</v>
      </c>
      <c r="X56" s="3" t="s">
        <v>38</v>
      </c>
      <c r="Y56" s="3" t="s">
        <v>21</v>
      </c>
    </row>
    <row r="57" spans="1:25" ht="15.75" thickBot="1" x14ac:dyDescent="0.3">
      <c r="A57" s="16"/>
      <c r="B57" s="19" t="s">
        <v>9</v>
      </c>
      <c r="C57" s="21" t="s">
        <v>28</v>
      </c>
      <c r="D57" s="20" t="s">
        <v>29</v>
      </c>
      <c r="E57" s="4">
        <f>0.5*POWER((T52-U52),2)*B59</f>
        <v>5.8441793301758165E-4</v>
      </c>
      <c r="F57" s="16"/>
      <c r="G57" s="19" t="s">
        <v>9</v>
      </c>
      <c r="H57" s="21" t="s">
        <v>28</v>
      </c>
      <c r="I57" s="20" t="s">
        <v>29</v>
      </c>
      <c r="J57" s="4">
        <f>0.5*POWER((B58-D58),2)*I59</f>
        <v>1.4610448325439536E-4</v>
      </c>
      <c r="K57" s="16"/>
      <c r="L57" s="21" t="s">
        <v>9</v>
      </c>
      <c r="M57" s="20" t="s">
        <v>30</v>
      </c>
      <c r="N57" s="13" t="s">
        <v>37</v>
      </c>
      <c r="O57" s="16"/>
      <c r="P57" s="21" t="s">
        <v>9</v>
      </c>
      <c r="Q57" s="20" t="s">
        <v>30</v>
      </c>
      <c r="R57" s="13">
        <f>0.5*POWER((M58-L58),2)*Q59</f>
        <v>6.5747017464477938E-4</v>
      </c>
      <c r="S57" s="16"/>
      <c r="T57" s="19" t="s">
        <v>9</v>
      </c>
      <c r="U57" s="21" t="s">
        <v>28</v>
      </c>
      <c r="V57" s="20" t="s">
        <v>29</v>
      </c>
      <c r="W57" s="17">
        <f>E57+J57+R57</f>
        <v>1.3879925909167563E-3</v>
      </c>
      <c r="X57" s="17">
        <f>(T60+U60+V60)</f>
        <v>1.5614916647813508E-3</v>
      </c>
      <c r="Y57" s="17"/>
    </row>
    <row r="58" spans="1:25" x14ac:dyDescent="0.25">
      <c r="A58" s="17" t="s">
        <v>11</v>
      </c>
      <c r="B58" s="25">
        <f>(T52+U52)/2</f>
        <v>0.74803013629403159</v>
      </c>
      <c r="C58" s="26">
        <f>(T52+U52)/2</f>
        <v>0.74803013629403159</v>
      </c>
      <c r="D58" s="27">
        <f>V52</f>
        <v>0.49868675752935443</v>
      </c>
      <c r="E58" s="10"/>
      <c r="F58" s="17" t="s">
        <v>11</v>
      </c>
      <c r="G58" s="25">
        <f>(B58+D58)/2</f>
        <v>0.62335844691169306</v>
      </c>
      <c r="H58" s="26">
        <f>C58</f>
        <v>0.74803013629403159</v>
      </c>
      <c r="I58" s="27">
        <f>(B58+D58)/2</f>
        <v>0.62335844691169306</v>
      </c>
      <c r="J58" s="10"/>
      <c r="K58" s="17" t="s">
        <v>11</v>
      </c>
      <c r="L58" s="10">
        <f>G58</f>
        <v>0.62335844691169306</v>
      </c>
      <c r="M58" s="10">
        <f>H58+I58</f>
        <v>1.3713885832057247</v>
      </c>
      <c r="N58" s="13"/>
      <c r="O58" s="17" t="s">
        <v>11</v>
      </c>
      <c r="P58" s="10">
        <f>SQRT(((L60+M60)/2)/(0.5*(L59+M59)))</f>
        <v>0.66556469167408516</v>
      </c>
      <c r="Q58" s="10">
        <f>SQRT(((L60+M60)/2)/(0.5*(L59+M59)))</f>
        <v>0.66556469167408516</v>
      </c>
      <c r="R58" s="13"/>
      <c r="S58" s="17" t="s">
        <v>11</v>
      </c>
      <c r="T58" s="10">
        <f>P58</f>
        <v>0.66556469167408516</v>
      </c>
      <c r="U58" s="10">
        <f>Q58/2</f>
        <v>0.33278234583704258</v>
      </c>
      <c r="V58" s="11">
        <f>Q58/2</f>
        <v>0.33278234583704258</v>
      </c>
      <c r="W58" s="13"/>
      <c r="X58" s="13"/>
      <c r="Y58" s="13"/>
    </row>
    <row r="59" spans="1:25" x14ac:dyDescent="0.25">
      <c r="A59" s="17" t="s">
        <v>25</v>
      </c>
      <c r="B59" s="28">
        <f>$B$4</f>
        <v>4.7000000000000002E-3</v>
      </c>
      <c r="C59" s="8">
        <f>$B$4</f>
        <v>4.7000000000000002E-3</v>
      </c>
      <c r="D59" s="9">
        <f>$B$4</f>
        <v>4.7000000000000002E-3</v>
      </c>
      <c r="E59" s="8"/>
      <c r="F59" s="17" t="s">
        <v>25</v>
      </c>
      <c r="G59" s="28">
        <f>$B$4</f>
        <v>4.7000000000000002E-3</v>
      </c>
      <c r="H59" s="8">
        <f>$B$4</f>
        <v>4.7000000000000002E-3</v>
      </c>
      <c r="I59" s="9">
        <f>$B$4</f>
        <v>4.7000000000000002E-3</v>
      </c>
      <c r="J59" s="8"/>
      <c r="K59" s="17" t="s">
        <v>25</v>
      </c>
      <c r="L59" s="8">
        <f>$B$4</f>
        <v>4.7000000000000002E-3</v>
      </c>
      <c r="M59" s="8">
        <f>1/((1/H59)+(1/I59))</f>
        <v>2.3500000000000001E-3</v>
      </c>
      <c r="N59" s="13"/>
      <c r="O59" s="17" t="s">
        <v>25</v>
      </c>
      <c r="P59" s="8">
        <f>$B$4</f>
        <v>4.7000000000000002E-3</v>
      </c>
      <c r="Q59" s="8">
        <f>M59</f>
        <v>2.3500000000000001E-3</v>
      </c>
      <c r="R59" s="13"/>
      <c r="S59" s="17" t="s">
        <v>25</v>
      </c>
      <c r="T59" s="8">
        <f>$B$4</f>
        <v>4.7000000000000002E-3</v>
      </c>
      <c r="U59" s="8">
        <f>$B$4</f>
        <v>4.7000000000000002E-3</v>
      </c>
      <c r="V59" s="8">
        <f>$B$4</f>
        <v>4.7000000000000002E-3</v>
      </c>
      <c r="W59" s="13"/>
      <c r="X59" s="13"/>
      <c r="Y59" s="13"/>
    </row>
    <row r="60" spans="1:25" ht="15.75" thickBot="1" x14ac:dyDescent="0.3">
      <c r="A60" s="18" t="s">
        <v>26</v>
      </c>
      <c r="B60" s="5">
        <f>0.5*B59*(B58*B58)</f>
        <v>1.3149403492895588E-3</v>
      </c>
      <c r="C60" s="6">
        <f>0.5*C59*(C58*C58)</f>
        <v>1.3149403492895588E-3</v>
      </c>
      <c r="D60" s="7">
        <f>0.5*D59*(D58*D58)</f>
        <v>5.8441793301758165E-4</v>
      </c>
      <c r="E60" s="6"/>
      <c r="F60" s="18" t="s">
        <v>26</v>
      </c>
      <c r="G60" s="5">
        <f>0.5*G59*(G58*G58)</f>
        <v>9.1315302033997145E-4</v>
      </c>
      <c r="H60" s="6">
        <f>0.5*H59*(H58*H58)</f>
        <v>1.3149403492895588E-3</v>
      </c>
      <c r="I60" s="7">
        <f>0.5*I59*(I58*I58)</f>
        <v>9.1315302033997145E-4</v>
      </c>
      <c r="J60" s="6"/>
      <c r="K60" s="18" t="s">
        <v>26</v>
      </c>
      <c r="L60" s="6">
        <f>0.5*L59*(L58*L58)</f>
        <v>9.1315302033997145E-4</v>
      </c>
      <c r="M60" s="6">
        <f>0.5*M59*(M58*M58)</f>
        <v>2.2098303092227306E-3</v>
      </c>
      <c r="N60" s="2"/>
      <c r="O60" s="18" t="s">
        <v>26</v>
      </c>
      <c r="P60" s="6">
        <f>0.5*P59*(P58*P58)</f>
        <v>1.0409944431875671E-3</v>
      </c>
      <c r="Q60" s="6">
        <f>0.5*Q59*(Q58*Q58)</f>
        <v>5.2049722159378355E-4</v>
      </c>
      <c r="R60" s="2"/>
      <c r="S60" s="18" t="s">
        <v>26</v>
      </c>
      <c r="T60" s="6">
        <f>0.5*T59*(T58*T58)</f>
        <v>1.0409944431875671E-3</v>
      </c>
      <c r="U60" s="6">
        <f>0.5*U59*(U58*U58)</f>
        <v>2.6024861079689178E-4</v>
      </c>
      <c r="V60" s="7">
        <f>0.5*V59*(V58*V58)</f>
        <v>2.6024861079689178E-4</v>
      </c>
      <c r="W60" s="2"/>
      <c r="X60" s="2"/>
      <c r="Y60" s="2"/>
    </row>
    <row r="61" spans="1:25" ht="15.75" thickBot="1" x14ac:dyDescent="0.3">
      <c r="A61" s="23">
        <f>A55+1</f>
        <v>10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14"/>
    </row>
    <row r="62" spans="1:25" ht="15.75" thickBot="1" x14ac:dyDescent="0.3">
      <c r="A62" s="41" t="s">
        <v>23</v>
      </c>
      <c r="B62" s="42"/>
      <c r="C62" s="42"/>
      <c r="D62" s="43"/>
      <c r="E62" s="12" t="s">
        <v>34</v>
      </c>
      <c r="F62" s="41" t="s">
        <v>24</v>
      </c>
      <c r="G62" s="42"/>
      <c r="H62" s="42"/>
      <c r="I62" s="43"/>
      <c r="J62" s="12" t="s">
        <v>34</v>
      </c>
      <c r="K62" s="41" t="s">
        <v>32</v>
      </c>
      <c r="L62" s="42"/>
      <c r="M62" s="43"/>
      <c r="N62" s="15" t="s">
        <v>34</v>
      </c>
      <c r="O62" s="41" t="s">
        <v>33</v>
      </c>
      <c r="P62" s="42"/>
      <c r="Q62" s="43"/>
      <c r="R62" s="15" t="s">
        <v>34</v>
      </c>
      <c r="S62" s="44" t="s">
        <v>31</v>
      </c>
      <c r="T62" s="45"/>
      <c r="U62" s="45"/>
      <c r="V62" s="46"/>
      <c r="W62" s="3" t="s">
        <v>35</v>
      </c>
      <c r="X62" s="3" t="s">
        <v>38</v>
      </c>
      <c r="Y62" s="3" t="s">
        <v>21</v>
      </c>
    </row>
    <row r="63" spans="1:25" ht="15.75" thickBot="1" x14ac:dyDescent="0.3">
      <c r="A63" s="16"/>
      <c r="B63" s="19" t="s">
        <v>9</v>
      </c>
      <c r="C63" s="21" t="s">
        <v>28</v>
      </c>
      <c r="D63" s="20" t="s">
        <v>29</v>
      </c>
      <c r="E63" s="4">
        <f>0.5*POWER((T58-U58),2)*B65</f>
        <v>2.6024861079689178E-4</v>
      </c>
      <c r="F63" s="16"/>
      <c r="G63" s="19" t="s">
        <v>9</v>
      </c>
      <c r="H63" s="21" t="s">
        <v>28</v>
      </c>
      <c r="I63" s="20" t="s">
        <v>29</v>
      </c>
      <c r="J63" s="4">
        <f>0.5*POWER((B64-D64),2)*I65</f>
        <v>6.5062152699222944E-5</v>
      </c>
      <c r="K63" s="16"/>
      <c r="L63" s="21" t="s">
        <v>9</v>
      </c>
      <c r="M63" s="20" t="s">
        <v>30</v>
      </c>
      <c r="N63" s="13" t="s">
        <v>37</v>
      </c>
      <c r="O63" s="16"/>
      <c r="P63" s="21" t="s">
        <v>9</v>
      </c>
      <c r="Q63" s="20" t="s">
        <v>30</v>
      </c>
      <c r="R63" s="13">
        <f>0.5*POWER((M64-L64),2)*Q65</f>
        <v>2.9277968714650317E-4</v>
      </c>
      <c r="S63" s="16"/>
      <c r="T63" s="19" t="s">
        <v>9</v>
      </c>
      <c r="U63" s="21" t="s">
        <v>28</v>
      </c>
      <c r="V63" s="20" t="s">
        <v>29</v>
      </c>
      <c r="W63" s="17">
        <f>E63+J63+R63</f>
        <v>6.1809045064261791E-4</v>
      </c>
      <c r="X63" s="17">
        <f>(T66+U66+V66)</f>
        <v>6.9535175697294513E-4</v>
      </c>
      <c r="Y63" s="17"/>
    </row>
    <row r="64" spans="1:25" x14ac:dyDescent="0.25">
      <c r="A64" s="17" t="s">
        <v>11</v>
      </c>
      <c r="B64" s="25">
        <f>(T58+U58)/2</f>
        <v>0.49917351875556387</v>
      </c>
      <c r="C64" s="26">
        <f>(T58+U58)/2</f>
        <v>0.49917351875556387</v>
      </c>
      <c r="D64" s="27">
        <f>V58</f>
        <v>0.33278234583704258</v>
      </c>
      <c r="E64" s="10"/>
      <c r="F64" s="17" t="s">
        <v>11</v>
      </c>
      <c r="G64" s="25">
        <f>(B64+D64)/2</f>
        <v>0.4159779322963032</v>
      </c>
      <c r="H64" s="26">
        <f>C64</f>
        <v>0.49917351875556387</v>
      </c>
      <c r="I64" s="27">
        <f>(B64+D64)/2</f>
        <v>0.4159779322963032</v>
      </c>
      <c r="J64" s="10"/>
      <c r="K64" s="17" t="s">
        <v>11</v>
      </c>
      <c r="L64" s="10">
        <f>G64</f>
        <v>0.4159779322963032</v>
      </c>
      <c r="M64" s="10">
        <f>H64+I64</f>
        <v>0.91515145105186702</v>
      </c>
      <c r="N64" s="13"/>
      <c r="O64" s="17" t="s">
        <v>11</v>
      </c>
      <c r="P64" s="10">
        <f>SQRT(((L66+M66)/2)/(0.5*(L65+M65)))</f>
        <v>0.44414289342458119</v>
      </c>
      <c r="Q64" s="10">
        <f>SQRT(((L66+M66)/2)/(0.5*(L65+M65)))</f>
        <v>0.44414289342458119</v>
      </c>
      <c r="R64" s="13"/>
      <c r="S64" s="17" t="s">
        <v>11</v>
      </c>
      <c r="T64" s="10">
        <f>P64</f>
        <v>0.44414289342458119</v>
      </c>
      <c r="U64" s="10">
        <f>Q64/2</f>
        <v>0.22207144671229059</v>
      </c>
      <c r="V64" s="11">
        <f>Q64/2</f>
        <v>0.22207144671229059</v>
      </c>
      <c r="W64" s="13"/>
      <c r="X64" s="13"/>
      <c r="Y64" s="13"/>
    </row>
    <row r="65" spans="1:25" x14ac:dyDescent="0.25">
      <c r="A65" s="17" t="s">
        <v>25</v>
      </c>
      <c r="B65" s="28">
        <f>$B$4</f>
        <v>4.7000000000000002E-3</v>
      </c>
      <c r="C65" s="8">
        <f>$B$4</f>
        <v>4.7000000000000002E-3</v>
      </c>
      <c r="D65" s="9">
        <f>$B$4</f>
        <v>4.7000000000000002E-3</v>
      </c>
      <c r="E65" s="8"/>
      <c r="F65" s="17" t="s">
        <v>25</v>
      </c>
      <c r="G65" s="28">
        <f>$B$4</f>
        <v>4.7000000000000002E-3</v>
      </c>
      <c r="H65" s="8">
        <f>$B$4</f>
        <v>4.7000000000000002E-3</v>
      </c>
      <c r="I65" s="9">
        <f>$B$4</f>
        <v>4.7000000000000002E-3</v>
      </c>
      <c r="J65" s="8"/>
      <c r="K65" s="17" t="s">
        <v>25</v>
      </c>
      <c r="L65" s="8">
        <f>$B$4</f>
        <v>4.7000000000000002E-3</v>
      </c>
      <c r="M65" s="8">
        <f>1/((1/H65)+(1/I65))</f>
        <v>2.3500000000000001E-3</v>
      </c>
      <c r="N65" s="13"/>
      <c r="O65" s="17" t="s">
        <v>25</v>
      </c>
      <c r="P65" s="8">
        <f>$B$4</f>
        <v>4.7000000000000002E-3</v>
      </c>
      <c r="Q65" s="8">
        <f>M65</f>
        <v>2.3500000000000001E-3</v>
      </c>
      <c r="R65" s="13"/>
      <c r="S65" s="17" t="s">
        <v>25</v>
      </c>
      <c r="T65" s="8">
        <f>$B$4</f>
        <v>4.7000000000000002E-3</v>
      </c>
      <c r="U65" s="8">
        <f>$B$4</f>
        <v>4.7000000000000002E-3</v>
      </c>
      <c r="V65" s="8">
        <f>$B$4</f>
        <v>4.7000000000000002E-3</v>
      </c>
      <c r="W65" s="13"/>
      <c r="X65" s="13"/>
      <c r="Y65" s="13"/>
    </row>
    <row r="66" spans="1:25" ht="15.75" thickBot="1" x14ac:dyDescent="0.3">
      <c r="A66" s="18" t="s">
        <v>26</v>
      </c>
      <c r="B66" s="5">
        <f>0.5*B65*(B64*B64)</f>
        <v>5.8555937429300646E-4</v>
      </c>
      <c r="C66" s="6">
        <f>0.5*C65*(C64*C64)</f>
        <v>5.8555937429300646E-4</v>
      </c>
      <c r="D66" s="7">
        <f>0.5*D65*(D64*D64)</f>
        <v>2.6024861079689178E-4</v>
      </c>
      <c r="E66" s="6"/>
      <c r="F66" s="18" t="s">
        <v>26</v>
      </c>
      <c r="G66" s="5">
        <f>0.5*G65*(G64*G64)</f>
        <v>4.0663845437014336E-4</v>
      </c>
      <c r="H66" s="6">
        <f>0.5*H65*(H64*H64)</f>
        <v>5.8555937429300646E-4</v>
      </c>
      <c r="I66" s="7">
        <f>0.5*I65*(I64*I64)</f>
        <v>4.0663845437014336E-4</v>
      </c>
      <c r="J66" s="6"/>
      <c r="K66" s="18" t="s">
        <v>26</v>
      </c>
      <c r="L66" s="6">
        <f>0.5*L65*(L64*L64)</f>
        <v>4.0663845437014336E-4</v>
      </c>
      <c r="M66" s="6">
        <f>0.5*M65*(M64*M64)</f>
        <v>9.8406505957574701E-4</v>
      </c>
      <c r="N66" s="2"/>
      <c r="O66" s="18" t="s">
        <v>26</v>
      </c>
      <c r="P66" s="6">
        <f>0.5*P65*(P64*P64)</f>
        <v>4.635678379819634E-4</v>
      </c>
      <c r="Q66" s="6">
        <f>0.5*Q65*(Q64*Q64)</f>
        <v>2.317839189909817E-4</v>
      </c>
      <c r="R66" s="2"/>
      <c r="S66" s="18" t="s">
        <v>26</v>
      </c>
      <c r="T66" s="6">
        <f>0.5*T65*(T64*T64)</f>
        <v>4.635678379819634E-4</v>
      </c>
      <c r="U66" s="6">
        <f>0.5*U65*(U64*U64)</f>
        <v>1.1589195949549085E-4</v>
      </c>
      <c r="V66" s="7">
        <f>0.5*V65*(V64*V64)</f>
        <v>1.1589195949549085E-4</v>
      </c>
      <c r="W66" s="2"/>
      <c r="X66" s="2"/>
      <c r="Y66" s="2"/>
    </row>
    <row r="67" spans="1:25" ht="15.75" thickBot="1" x14ac:dyDescent="0.3">
      <c r="A67" s="23">
        <f>A61+1</f>
        <v>11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14"/>
    </row>
    <row r="68" spans="1:25" ht="15.75" thickBot="1" x14ac:dyDescent="0.3">
      <c r="A68" s="41" t="s">
        <v>23</v>
      </c>
      <c r="B68" s="42"/>
      <c r="C68" s="42"/>
      <c r="D68" s="43"/>
      <c r="E68" s="12" t="s">
        <v>34</v>
      </c>
      <c r="F68" s="41" t="s">
        <v>24</v>
      </c>
      <c r="G68" s="42"/>
      <c r="H68" s="42"/>
      <c r="I68" s="43"/>
      <c r="J68" s="12" t="s">
        <v>34</v>
      </c>
      <c r="K68" s="41" t="s">
        <v>32</v>
      </c>
      <c r="L68" s="42"/>
      <c r="M68" s="43"/>
      <c r="N68" s="15" t="s">
        <v>34</v>
      </c>
      <c r="O68" s="41" t="s">
        <v>33</v>
      </c>
      <c r="P68" s="42"/>
      <c r="Q68" s="43"/>
      <c r="R68" s="15" t="s">
        <v>34</v>
      </c>
      <c r="S68" s="44" t="s">
        <v>31</v>
      </c>
      <c r="T68" s="45"/>
      <c r="U68" s="45"/>
      <c r="V68" s="46"/>
      <c r="W68" s="3" t="s">
        <v>35</v>
      </c>
      <c r="X68" s="3" t="s">
        <v>38</v>
      </c>
      <c r="Y68" s="3" t="s">
        <v>21</v>
      </c>
    </row>
    <row r="69" spans="1:25" ht="15.75" thickBot="1" x14ac:dyDescent="0.3">
      <c r="A69" s="16"/>
      <c r="B69" s="19" t="s">
        <v>9</v>
      </c>
      <c r="C69" s="21" t="s">
        <v>28</v>
      </c>
      <c r="D69" s="20" t="s">
        <v>29</v>
      </c>
      <c r="E69" s="4">
        <f>0.5*POWER((T64-U64),2)*B71</f>
        <v>1.1589195949549085E-4</v>
      </c>
      <c r="F69" s="16"/>
      <c r="G69" s="19" t="s">
        <v>9</v>
      </c>
      <c r="H69" s="21" t="s">
        <v>28</v>
      </c>
      <c r="I69" s="20" t="s">
        <v>29</v>
      </c>
      <c r="J69" s="4">
        <f>0.5*POWER((B70-D70),2)*I71</f>
        <v>2.8972989873872703E-5</v>
      </c>
      <c r="K69" s="16"/>
      <c r="L69" s="21" t="s">
        <v>9</v>
      </c>
      <c r="M69" s="20" t="s">
        <v>30</v>
      </c>
      <c r="N69" s="13" t="s">
        <v>37</v>
      </c>
      <c r="O69" s="16"/>
      <c r="P69" s="21" t="s">
        <v>9</v>
      </c>
      <c r="Q69" s="20" t="s">
        <v>30</v>
      </c>
      <c r="R69" s="13">
        <f>0.5*POWER((M70-L70),2)*Q71</f>
        <v>1.3037845443242724E-4</v>
      </c>
      <c r="S69" s="16"/>
      <c r="T69" s="19" t="s">
        <v>9</v>
      </c>
      <c r="U69" s="21" t="s">
        <v>28</v>
      </c>
      <c r="V69" s="20" t="s">
        <v>29</v>
      </c>
      <c r="W69" s="17">
        <f>E69+J69+R69</f>
        <v>2.7524340380179083E-4</v>
      </c>
      <c r="X69" s="17">
        <f>(T72+U72+V72)</f>
        <v>3.0964882927701461E-4</v>
      </c>
      <c r="Y69" s="17"/>
    </row>
    <row r="70" spans="1:25" x14ac:dyDescent="0.25">
      <c r="A70" s="17" t="s">
        <v>11</v>
      </c>
      <c r="B70" s="25">
        <f>(T64+U64)/2</f>
        <v>0.33310717006843588</v>
      </c>
      <c r="C70" s="26">
        <f>(T64+U64)/2</f>
        <v>0.33310717006843588</v>
      </c>
      <c r="D70" s="27">
        <f>V64</f>
        <v>0.22207144671229059</v>
      </c>
      <c r="E70" s="10"/>
      <c r="F70" s="17" t="s">
        <v>11</v>
      </c>
      <c r="G70" s="25">
        <f>(B70+D70)/2</f>
        <v>0.27758930839036322</v>
      </c>
      <c r="H70" s="26">
        <f>C70</f>
        <v>0.33310717006843588</v>
      </c>
      <c r="I70" s="27">
        <f>(B70+D70)/2</f>
        <v>0.27758930839036322</v>
      </c>
      <c r="J70" s="10"/>
      <c r="K70" s="17" t="s">
        <v>11</v>
      </c>
      <c r="L70" s="10">
        <f>G70</f>
        <v>0.27758930839036322</v>
      </c>
      <c r="M70" s="10">
        <f>H70+I70</f>
        <v>0.61069647845879915</v>
      </c>
      <c r="N70" s="13"/>
      <c r="O70" s="17" t="s">
        <v>11</v>
      </c>
      <c r="P70" s="10">
        <f>SQRT(((L72+M72)/2)/(0.5*(L71+M71)))</f>
        <v>0.29638427676111601</v>
      </c>
      <c r="Q70" s="10">
        <f>SQRT(((L72+M72)/2)/(0.5*(L71+M71)))</f>
        <v>0.29638427676111601</v>
      </c>
      <c r="R70" s="13"/>
      <c r="S70" s="17" t="s">
        <v>11</v>
      </c>
      <c r="T70" s="10">
        <f>P70</f>
        <v>0.29638427676111601</v>
      </c>
      <c r="U70" s="10">
        <f>Q70/2</f>
        <v>0.148192138380558</v>
      </c>
      <c r="V70" s="11">
        <f>Q70/2</f>
        <v>0.148192138380558</v>
      </c>
      <c r="W70" s="13"/>
      <c r="X70" s="13"/>
      <c r="Y70" s="13"/>
    </row>
    <row r="71" spans="1:25" x14ac:dyDescent="0.25">
      <c r="A71" s="17" t="s">
        <v>25</v>
      </c>
      <c r="B71" s="28">
        <f>$B$4</f>
        <v>4.7000000000000002E-3</v>
      </c>
      <c r="C71" s="8">
        <f>$B$4</f>
        <v>4.7000000000000002E-3</v>
      </c>
      <c r="D71" s="9">
        <f>$B$4</f>
        <v>4.7000000000000002E-3</v>
      </c>
      <c r="E71" s="8"/>
      <c r="F71" s="17" t="s">
        <v>25</v>
      </c>
      <c r="G71" s="28">
        <f>$B$4</f>
        <v>4.7000000000000002E-3</v>
      </c>
      <c r="H71" s="8">
        <f>$B$4</f>
        <v>4.7000000000000002E-3</v>
      </c>
      <c r="I71" s="9">
        <f>$B$4</f>
        <v>4.7000000000000002E-3</v>
      </c>
      <c r="J71" s="8"/>
      <c r="K71" s="17" t="s">
        <v>25</v>
      </c>
      <c r="L71" s="8">
        <f>$B$4</f>
        <v>4.7000000000000002E-3</v>
      </c>
      <c r="M71" s="8">
        <f>1/((1/H71)+(1/I71))</f>
        <v>2.3500000000000001E-3</v>
      </c>
      <c r="N71" s="13"/>
      <c r="O71" s="17" t="s">
        <v>25</v>
      </c>
      <c r="P71" s="8">
        <f>$B$4</f>
        <v>4.7000000000000002E-3</v>
      </c>
      <c r="Q71" s="8">
        <f>M71</f>
        <v>2.3500000000000001E-3</v>
      </c>
      <c r="R71" s="13"/>
      <c r="S71" s="17" t="s">
        <v>25</v>
      </c>
      <c r="T71" s="8">
        <f>$B$4</f>
        <v>4.7000000000000002E-3</v>
      </c>
      <c r="U71" s="8">
        <f>$B$4</f>
        <v>4.7000000000000002E-3</v>
      </c>
      <c r="V71" s="8">
        <f>$B$4</f>
        <v>4.7000000000000002E-3</v>
      </c>
      <c r="W71" s="13"/>
      <c r="X71" s="13"/>
      <c r="Y71" s="13"/>
    </row>
    <row r="72" spans="1:25" ht="15.75" thickBot="1" x14ac:dyDescent="0.3">
      <c r="A72" s="18" t="s">
        <v>26</v>
      </c>
      <c r="B72" s="5">
        <f>0.5*B71*(B70*B70)</f>
        <v>2.6075690886485437E-4</v>
      </c>
      <c r="C72" s="6">
        <f>0.5*C71*(C70*C70)</f>
        <v>2.6075690886485437E-4</v>
      </c>
      <c r="D72" s="7">
        <f>0.5*D71*(D70*D70)</f>
        <v>1.1589195949549085E-4</v>
      </c>
      <c r="E72" s="6"/>
      <c r="F72" s="18" t="s">
        <v>26</v>
      </c>
      <c r="G72" s="5">
        <f>0.5*G71*(G70*G70)</f>
        <v>1.810811867117044E-4</v>
      </c>
      <c r="H72" s="6">
        <f>0.5*H71*(H70*H70)</f>
        <v>2.6075690886485437E-4</v>
      </c>
      <c r="I72" s="7">
        <f>0.5*I71*(I70*I70)</f>
        <v>1.810811867117044E-4</v>
      </c>
      <c r="J72" s="6"/>
      <c r="K72" s="18" t="s">
        <v>26</v>
      </c>
      <c r="L72" s="6">
        <f>0.5*L71*(L70*L70)</f>
        <v>1.810811867117044E-4</v>
      </c>
      <c r="M72" s="6">
        <f>0.5*M71*(M70*M70)</f>
        <v>4.3821647184232482E-4</v>
      </c>
      <c r="N72" s="2"/>
      <c r="O72" s="18" t="s">
        <v>26</v>
      </c>
      <c r="P72" s="6">
        <f>0.5*P71*(P70*P70)</f>
        <v>2.0643255285134307E-4</v>
      </c>
      <c r="Q72" s="6">
        <f>0.5*Q71*(Q70*Q70)</f>
        <v>1.0321627642567153E-4</v>
      </c>
      <c r="R72" s="2"/>
      <c r="S72" s="18" t="s">
        <v>26</v>
      </c>
      <c r="T72" s="6">
        <f>0.5*T71*(T70*T70)</f>
        <v>2.0643255285134307E-4</v>
      </c>
      <c r="U72" s="6">
        <f>0.5*U71*(U70*U70)</f>
        <v>5.1608138212835766E-5</v>
      </c>
      <c r="V72" s="7">
        <f>0.5*V71*(V70*V70)</f>
        <v>5.1608138212835766E-5</v>
      </c>
      <c r="W72" s="2"/>
      <c r="X72" s="2"/>
      <c r="Y72" s="2"/>
    </row>
  </sheetData>
  <mergeCells count="55">
    <mergeCell ref="A68:D68"/>
    <mergeCell ref="F68:I68"/>
    <mergeCell ref="K68:M68"/>
    <mergeCell ref="O68:Q68"/>
    <mergeCell ref="S68:V68"/>
    <mergeCell ref="A56:D56"/>
    <mergeCell ref="F56:I56"/>
    <mergeCell ref="K56:M56"/>
    <mergeCell ref="O56:Q56"/>
    <mergeCell ref="S56:V56"/>
    <mergeCell ref="A62:D62"/>
    <mergeCell ref="F62:I62"/>
    <mergeCell ref="K62:M62"/>
    <mergeCell ref="O62:Q62"/>
    <mergeCell ref="S62:V62"/>
    <mergeCell ref="A44:D44"/>
    <mergeCell ref="F44:I44"/>
    <mergeCell ref="K44:M44"/>
    <mergeCell ref="O44:Q44"/>
    <mergeCell ref="S44:V44"/>
    <mergeCell ref="A50:D50"/>
    <mergeCell ref="F50:I50"/>
    <mergeCell ref="K50:M50"/>
    <mergeCell ref="O50:Q50"/>
    <mergeCell ref="S50:V50"/>
    <mergeCell ref="A32:D32"/>
    <mergeCell ref="F32:I32"/>
    <mergeCell ref="K32:M32"/>
    <mergeCell ref="O32:Q32"/>
    <mergeCell ref="S32:V32"/>
    <mergeCell ref="A38:D38"/>
    <mergeCell ref="F38:I38"/>
    <mergeCell ref="K38:M38"/>
    <mergeCell ref="O38:Q38"/>
    <mergeCell ref="S38:V38"/>
    <mergeCell ref="A20:D20"/>
    <mergeCell ref="F20:I20"/>
    <mergeCell ref="K20:M20"/>
    <mergeCell ref="O20:Q20"/>
    <mergeCell ref="S20:V20"/>
    <mergeCell ref="A26:D26"/>
    <mergeCell ref="F26:I26"/>
    <mergeCell ref="K26:M26"/>
    <mergeCell ref="O26:Q26"/>
    <mergeCell ref="S26:V26"/>
    <mergeCell ref="A8:D8"/>
    <mergeCell ref="F8:I8"/>
    <mergeCell ref="K8:M8"/>
    <mergeCell ref="O8:Q8"/>
    <mergeCell ref="S8:V8"/>
    <mergeCell ref="A14:D14"/>
    <mergeCell ref="F14:I14"/>
    <mergeCell ref="K14:M14"/>
    <mergeCell ref="O14:Q14"/>
    <mergeCell ref="S14:V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workbookViewId="0">
      <selection activeCell="H18" sqref="H18"/>
    </sheetView>
  </sheetViews>
  <sheetFormatPr defaultRowHeight="15" x14ac:dyDescent="0.25"/>
  <cols>
    <col min="4" max="4" width="23" bestFit="1" customWidth="1"/>
    <col min="6" max="6" width="11.28515625" bestFit="1" customWidth="1"/>
    <col min="7" max="7" width="12.140625" bestFit="1" customWidth="1"/>
    <col min="10" max="10" width="16.140625" bestFit="1" customWidth="1"/>
    <col min="11" max="11" width="21" bestFit="1" customWidth="1"/>
    <col min="12" max="12" width="14" bestFit="1" customWidth="1"/>
  </cols>
  <sheetData>
    <row r="1" spans="2:12" ht="15.75" thickBot="1" x14ac:dyDescent="0.3">
      <c r="E1" t="s">
        <v>12</v>
      </c>
      <c r="F1" t="s">
        <v>25</v>
      </c>
    </row>
    <row r="2" spans="2:12" x14ac:dyDescent="0.25">
      <c r="D2" s="35" t="s">
        <v>43</v>
      </c>
      <c r="E2" s="32">
        <v>10000</v>
      </c>
      <c r="F2" s="30">
        <f>E2*0.000001</f>
        <v>0.01</v>
      </c>
    </row>
    <row r="3" spans="2:12" ht="15.75" thickBot="1" x14ac:dyDescent="0.3">
      <c r="D3" s="36" t="s">
        <v>44</v>
      </c>
      <c r="E3" s="33">
        <f>F3*1000000</f>
        <v>1666.6666666666667</v>
      </c>
      <c r="F3" s="30">
        <f>1/(COUNT(D7:D999)*(1/F2))</f>
        <v>1.6666666666666668E-3</v>
      </c>
    </row>
    <row r="4" spans="2:12" x14ac:dyDescent="0.25">
      <c r="E4" s="29"/>
    </row>
    <row r="5" spans="2:12" ht="15.75" thickBot="1" x14ac:dyDescent="0.3">
      <c r="E5" s="29"/>
    </row>
    <row r="6" spans="2:12" ht="15.75" thickBot="1" x14ac:dyDescent="0.3">
      <c r="B6" s="37" t="s">
        <v>48</v>
      </c>
      <c r="D6" s="37" t="s">
        <v>49</v>
      </c>
      <c r="F6" s="38" t="s">
        <v>40</v>
      </c>
      <c r="G6" s="39" t="s">
        <v>41</v>
      </c>
      <c r="H6" s="40" t="s">
        <v>42</v>
      </c>
      <c r="J6" s="37" t="s">
        <v>45</v>
      </c>
      <c r="K6" s="37" t="s">
        <v>46</v>
      </c>
      <c r="L6" s="37" t="s">
        <v>47</v>
      </c>
    </row>
    <row r="7" spans="2:12" x14ac:dyDescent="0.25">
      <c r="B7" s="31">
        <v>12</v>
      </c>
      <c r="D7" s="34">
        <f>$B$7*0.98</f>
        <v>11.76</v>
      </c>
      <c r="F7" s="34">
        <f>SUM(D7:D999)-B7</f>
        <v>58.56</v>
      </c>
      <c r="G7" s="34">
        <f>B7/(COUNT(D7:D999))</f>
        <v>2</v>
      </c>
      <c r="H7" s="34">
        <f>B7-G7</f>
        <v>10</v>
      </c>
      <c r="J7" s="34">
        <f>0.5*F3*(F7*F7)</f>
        <v>2.8577280000000007</v>
      </c>
      <c r="K7" s="34">
        <f>0.5*F2*(H7*H7)</f>
        <v>0.5</v>
      </c>
      <c r="L7" s="34">
        <f>K7*COUNT(D7:D999)</f>
        <v>3</v>
      </c>
    </row>
    <row r="8" spans="2:12" x14ac:dyDescent="0.25">
      <c r="D8" s="34">
        <f t="shared" ref="D8:D12" si="0">$B$7*0.98</f>
        <v>11.76</v>
      </c>
    </row>
    <row r="9" spans="2:12" x14ac:dyDescent="0.25">
      <c r="D9" s="34">
        <f t="shared" si="0"/>
        <v>11.76</v>
      </c>
    </row>
    <row r="10" spans="2:12" x14ac:dyDescent="0.25">
      <c r="D10" s="34">
        <f t="shared" si="0"/>
        <v>11.76</v>
      </c>
    </row>
    <row r="11" spans="2:12" x14ac:dyDescent="0.25">
      <c r="D11" s="34">
        <f t="shared" si="0"/>
        <v>11.76</v>
      </c>
    </row>
    <row r="12" spans="2:12" x14ac:dyDescent="0.25">
      <c r="D12" s="34">
        <f t="shared" si="0"/>
        <v>11.76</v>
      </c>
    </row>
    <row r="13" spans="2:12" x14ac:dyDescent="0.25">
      <c r="D13" s="34"/>
    </row>
    <row r="14" spans="2:12" x14ac:dyDescent="0.25">
      <c r="D14" s="34"/>
    </row>
    <row r="15" spans="2:12" x14ac:dyDescent="0.25">
      <c r="D15" s="34"/>
    </row>
    <row r="16" spans="2:12" x14ac:dyDescent="0.25">
      <c r="D16" s="34"/>
    </row>
    <row r="17" spans="4:4" x14ac:dyDescent="0.25">
      <c r="D17" s="34"/>
    </row>
    <row r="18" spans="4:4" x14ac:dyDescent="0.25">
      <c r="D18" s="34"/>
    </row>
    <row r="19" spans="4:4" x14ac:dyDescent="0.25">
      <c r="D19" s="34"/>
    </row>
    <row r="20" spans="4:4" x14ac:dyDescent="0.25">
      <c r="D20" s="34"/>
    </row>
    <row r="21" spans="4:4" x14ac:dyDescent="0.25">
      <c r="D21" s="34"/>
    </row>
    <row r="22" spans="4:4" x14ac:dyDescent="0.25">
      <c r="D22" s="34"/>
    </row>
    <row r="23" spans="4:4" x14ac:dyDescent="0.25">
      <c r="D23" s="34"/>
    </row>
    <row r="24" spans="4:4" x14ac:dyDescent="0.25">
      <c r="D24" s="34"/>
    </row>
    <row r="25" spans="4:4" x14ac:dyDescent="0.25">
      <c r="D25" s="34"/>
    </row>
    <row r="26" spans="4:4" x14ac:dyDescent="0.25">
      <c r="D26" s="34"/>
    </row>
    <row r="27" spans="4:4" x14ac:dyDescent="0.25">
      <c r="D27" s="34"/>
    </row>
    <row r="28" spans="4:4" x14ac:dyDescent="0.25">
      <c r="D28" s="34"/>
    </row>
    <row r="29" spans="4:4" x14ac:dyDescent="0.25">
      <c r="D29" s="34"/>
    </row>
    <row r="30" spans="4:4" x14ac:dyDescent="0.25">
      <c r="D30" s="3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(2)</vt:lpstr>
      <vt:lpstr>Sheet3</vt:lpstr>
      <vt:lpstr>Sheet3 (2)</vt:lpstr>
      <vt:lpstr>Pulser</vt:lpstr>
    </vt:vector>
  </TitlesOfParts>
  <Company>Fluor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mes13858</dc:creator>
  <cp:lastModifiedBy>mes13858</cp:lastModifiedBy>
  <dcterms:created xsi:type="dcterms:W3CDTF">2017-09-13T06:02:43Z</dcterms:created>
  <dcterms:modified xsi:type="dcterms:W3CDTF">2017-09-19T00:33:39Z</dcterms:modified>
</cp:coreProperties>
</file>