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9425" windowHeight="9525"/>
  </bookViews>
  <sheets>
    <sheet name="B" sheetId="4" r:id="rId1"/>
  </sheets>
  <definedNames>
    <definedName name="formula" localSheetId="0">B!$A$11</definedName>
  </definedNames>
  <calcPr calcId="145621"/>
</workbook>
</file>

<file path=xl/calcChain.xml><?xml version="1.0" encoding="utf-8"?>
<calcChain xmlns="http://schemas.openxmlformats.org/spreadsheetml/2006/main">
  <c r="F19" i="4" l="1"/>
  <c r="L29" i="4"/>
  <c r="L28" i="4" l="1"/>
  <c r="L33" i="4"/>
  <c r="D25" i="4"/>
  <c r="D13" i="4"/>
  <c r="L8" i="4" s="1"/>
  <c r="L18" i="4"/>
  <c r="L17" i="4"/>
  <c r="L9" i="4"/>
  <c r="L7" i="4"/>
  <c r="L12" i="4"/>
  <c r="I3" i="4"/>
  <c r="I4" i="4" s="1"/>
  <c r="I5" i="4" s="1"/>
  <c r="I6" i="4" s="1"/>
  <c r="I7" i="4" s="1"/>
  <c r="I8" i="4" s="1"/>
  <c r="I9" i="4" s="1"/>
  <c r="I10" i="4" s="1"/>
  <c r="I11" i="4" s="1"/>
  <c r="I12" i="4" s="1"/>
  <c r="J3" i="4" s="1"/>
  <c r="A22" i="4"/>
  <c r="F16" i="4"/>
  <c r="F21" i="4" s="1"/>
  <c r="D14" i="4"/>
  <c r="D15" i="4" s="1"/>
  <c r="F5" i="4"/>
  <c r="F7" i="4" s="1"/>
  <c r="D21" i="4" s="1"/>
  <c r="L30" i="4" l="1"/>
  <c r="L31" i="4"/>
  <c r="F9" i="4"/>
  <c r="F11" i="4" s="1"/>
  <c r="I13" i="4"/>
  <c r="I14" i="4" s="1"/>
  <c r="I15" i="4" s="1"/>
  <c r="I16" i="4" s="1"/>
  <c r="I17" i="4" s="1"/>
  <c r="I18" i="4" s="1"/>
  <c r="I19" i="4" s="1"/>
  <c r="I20" i="4" s="1"/>
  <c r="I21" i="4" s="1"/>
  <c r="I22" i="4" s="1"/>
  <c r="D4" i="4"/>
  <c r="D20" i="4" l="1"/>
  <c r="L14" i="4" s="1"/>
  <c r="L13" i="4"/>
  <c r="D22" i="4" l="1"/>
  <c r="D23" i="4" s="1"/>
  <c r="D5" i="4" s="1"/>
  <c r="D6" i="4" s="1"/>
  <c r="D7" i="4" s="1"/>
  <c r="L22" i="4"/>
  <c r="D3" i="4" l="1"/>
  <c r="L21" i="4" s="1"/>
</calcChain>
</file>

<file path=xl/sharedStrings.xml><?xml version="1.0" encoding="utf-8"?>
<sst xmlns="http://schemas.openxmlformats.org/spreadsheetml/2006/main" count="127" uniqueCount="74">
  <si>
    <t>C1</t>
  </si>
  <si>
    <t>uF</t>
  </si>
  <si>
    <t>LC Time Constant</t>
  </si>
  <si>
    <t>RC Time Constant</t>
  </si>
  <si>
    <t>Resonant Freq</t>
  </si>
  <si>
    <t>F = 1 / 2π √LC</t>
  </si>
  <si>
    <t>L1</t>
  </si>
  <si>
    <t>L2</t>
  </si>
  <si>
    <t>L2-Upper</t>
  </si>
  <si>
    <t>L2-Bottom</t>
  </si>
  <si>
    <t>uH</t>
  </si>
  <si>
    <t>Hz</t>
  </si>
  <si>
    <t>Design Rule</t>
  </si>
  <si>
    <t>mm</t>
  </si>
  <si>
    <t>L1 Design</t>
  </si>
  <si>
    <t>Wire Length</t>
  </si>
  <si>
    <t>No. of Turns</t>
  </si>
  <si>
    <t>Coil Inductance</t>
  </si>
  <si>
    <t>Wire Diameter</t>
  </si>
  <si>
    <t>Coil Length</t>
  </si>
  <si>
    <t>t = R  C</t>
  </si>
  <si>
    <t>Inductance</t>
  </si>
  <si>
    <t>N = Number of Turns</t>
  </si>
  <si>
    <t>L2 Design</t>
  </si>
  <si>
    <t>L = ((D/10)² x N²) / (4.5D + 10l)</t>
  </si>
  <si>
    <t>l = length in mm</t>
  </si>
  <si>
    <t>D = Coil Diameter in mm</t>
  </si>
  <si>
    <t>T = √LC</t>
  </si>
  <si>
    <t>Coil Diameter</t>
  </si>
  <si>
    <t>C2 (L2 Upper)</t>
  </si>
  <si>
    <t>Steps:</t>
  </si>
  <si>
    <t>2.) Decide C1 Capacitor Value make sure to consider L1 Inductance (should be higher than 1 uH)</t>
  </si>
  <si>
    <t>3.) Decide L1 Coil Design</t>
  </si>
  <si>
    <t>C1 Operational Voltage Rating</t>
  </si>
  <si>
    <t>C2 Operational Voltage Rating</t>
  </si>
  <si>
    <t>V</t>
  </si>
  <si>
    <t>L1 Volts Per Turn</t>
  </si>
  <si>
    <t>L2 Volts Per Turn</t>
  </si>
  <si>
    <t>Notes:</t>
  </si>
  <si>
    <t>1.) C1 and C2 must be non Polar Capacitors</t>
  </si>
  <si>
    <t>2.) Keep L1 and L2 Connecting wires leads as short as possible.</t>
  </si>
  <si>
    <t>Wave Length</t>
  </si>
  <si>
    <t>Speed of Light (m/s)</t>
  </si>
  <si>
    <t>m</t>
  </si>
  <si>
    <t>ft</t>
  </si>
  <si>
    <t>PI Multiplier</t>
  </si>
  <si>
    <t>Turn Spacing</t>
  </si>
  <si>
    <t>Wave Length (1/2)</t>
  </si>
  <si>
    <t>Hypotenus</t>
  </si>
  <si>
    <t>Chosen</t>
  </si>
  <si>
    <t>Harmonic Freq</t>
  </si>
  <si>
    <t>Wire Length Req</t>
  </si>
  <si>
    <t>Final Design</t>
  </si>
  <si>
    <t>Length of Wire</t>
  </si>
  <si>
    <t>4.) Adjust L2 Spacing in order to have C2 at Standard Capacitance Value (See internet for standard capacitance values)</t>
  </si>
  <si>
    <t>No. Turns</t>
  </si>
  <si>
    <t>No. Of Turns</t>
  </si>
  <si>
    <t>Capacitance</t>
  </si>
  <si>
    <t>Rated Voltage</t>
  </si>
  <si>
    <t>L1 Coil</t>
  </si>
  <si>
    <t>L2 Coil</t>
  </si>
  <si>
    <t>C1 Capacitor</t>
  </si>
  <si>
    <t>C2 Capacitor</t>
  </si>
  <si>
    <t>Operation :</t>
  </si>
  <si>
    <t>1.) Put L1 at the Middle and Inside of L2</t>
  </si>
  <si>
    <t>Wave Frequency</t>
  </si>
  <si>
    <t>1.) Decide Wave Frequency of L2</t>
  </si>
  <si>
    <t>2.) Design L2</t>
  </si>
  <si>
    <t>2.) Pulse at Chosen Frequency to L1</t>
  </si>
  <si>
    <t>uf</t>
  </si>
  <si>
    <t>Speed of Light (ft/s)</t>
  </si>
  <si>
    <t>L2 Must be 1/4, 1/2, FULL wavelength</t>
  </si>
  <si>
    <t>Turn Distance</t>
  </si>
  <si>
    <t>L3 Design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</si>
</sst>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0"/>
    <numFmt numFmtId="165" formatCode="0.0"/>
  </numFmts>
  <fonts count="6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1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rgb="FF7F7F7F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theme="4" tint="0.39997558519241921"/>
      </top>
      <bottom/>
      <diagonal/>
    </border>
  </borders>
  <cellStyleXfs count="5">
    <xf numFmtId="0" fontId="0" fillId="0" borderId="0"/>
    <xf numFmtId="0" fontId="1" fillId="0" borderId="1" applyNumberFormat="0" applyFill="0" applyAlignment="0" applyProtection="0"/>
    <xf numFmtId="0" fontId="2" fillId="2" borderId="2" applyNumberFormat="0" applyAlignment="0" applyProtection="0"/>
    <xf numFmtId="0" fontId="3" fillId="3" borderId="3" applyNumberFormat="0" applyAlignment="0" applyProtection="0"/>
    <xf numFmtId="0" fontId="4" fillId="3" borderId="2" applyNumberFormat="0" applyAlignment="0" applyProtection="0"/>
  </cellStyleXfs>
  <cellXfs count="33">
    <xf numFmtId="0" fontId="0" fillId="0" borderId="0" xfId="0"/>
    <xf numFmtId="0" fontId="2" fillId="2" borderId="2" xfId="2" applyAlignment="1"/>
    <xf numFmtId="0" fontId="2" fillId="2" borderId="2" xfId="2"/>
    <xf numFmtId="0" fontId="3" fillId="3" borderId="3" xfId="3"/>
    <xf numFmtId="0" fontId="1" fillId="4" borderId="1" xfId="1" applyFill="1"/>
    <xf numFmtId="164" fontId="0" fillId="0" borderId="0" xfId="0" applyNumberFormat="1"/>
    <xf numFmtId="2" fontId="4" fillId="3" borderId="2" xfId="4" applyNumberFormat="1"/>
    <xf numFmtId="1" fontId="4" fillId="3" borderId="2" xfId="4" applyNumberFormat="1"/>
    <xf numFmtId="165" fontId="4" fillId="3" borderId="2" xfId="4" applyNumberFormat="1"/>
    <xf numFmtId="0" fontId="0" fillId="0" borderId="0" xfId="0" applyFont="1"/>
    <xf numFmtId="0" fontId="5" fillId="0" borderId="0" xfId="0" applyFont="1"/>
    <xf numFmtId="3" fontId="3" fillId="3" borderId="3" xfId="3" applyNumberFormat="1"/>
    <xf numFmtId="3" fontId="2" fillId="2" borderId="2" xfId="2" applyNumberFormat="1"/>
    <xf numFmtId="4" fontId="4" fillId="3" borderId="2" xfId="4" applyNumberFormat="1"/>
    <xf numFmtId="0" fontId="1" fillId="4" borderId="0" xfId="1" applyFill="1" applyBorder="1"/>
    <xf numFmtId="0" fontId="0" fillId="5" borderId="0" xfId="0" applyFill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1" xfId="0" applyBorder="1"/>
    <xf numFmtId="0" fontId="0" fillId="0" borderId="12" xfId="0" applyBorder="1"/>
    <xf numFmtId="1" fontId="4" fillId="3" borderId="13" xfId="4" applyNumberFormat="1" applyBorder="1"/>
    <xf numFmtId="0" fontId="0" fillId="0" borderId="14" xfId="0" applyBorder="1"/>
    <xf numFmtId="2" fontId="4" fillId="3" borderId="13" xfId="4" applyNumberFormat="1" applyBorder="1"/>
    <xf numFmtId="1" fontId="4" fillId="3" borderId="15" xfId="4" applyNumberFormat="1" applyBorder="1"/>
    <xf numFmtId="0" fontId="5" fillId="0" borderId="4" xfId="0" applyFont="1" applyBorder="1"/>
    <xf numFmtId="0" fontId="5" fillId="0" borderId="6" xfId="0" applyFont="1" applyBorder="1"/>
    <xf numFmtId="0" fontId="0" fillId="0" borderId="9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0" xfId="0" applyBorder="1" applyAlignment="1">
      <alignment horizontal="center"/>
    </xf>
    <xf numFmtId="0" fontId="3" fillId="3" borderId="17" xfId="3" applyBorder="1" applyAlignment="1">
      <alignment horizontal="left" vertical="center" wrapText="1"/>
    </xf>
    <xf numFmtId="0" fontId="3" fillId="3" borderId="0" xfId="3" applyBorder="1" applyAlignment="1">
      <alignment horizontal="left" vertical="center" wrapText="1"/>
    </xf>
  </cellXfs>
  <cellStyles count="5">
    <cellStyle name="Calculation" xfId="4" builtinId="22"/>
    <cellStyle name="Heading 3" xfId="1" builtinId="18"/>
    <cellStyle name="Input" xfId="2" builtinId="20"/>
    <cellStyle name="Normal" xfId="0" builtinId="0"/>
    <cellStyle name="Output" xfId="3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3"/>
  <sheetViews>
    <sheetView tabSelected="1" zoomScaleNormal="100" workbookViewId="0">
      <selection activeCell="O7" sqref="O7"/>
    </sheetView>
  </sheetViews>
  <sheetFormatPr defaultRowHeight="15" x14ac:dyDescent="0.25"/>
  <cols>
    <col min="1" max="1" width="27.85546875" bestFit="1" customWidth="1"/>
    <col min="2" max="2" width="4.7109375" customWidth="1"/>
    <col min="3" max="3" width="16.85546875" customWidth="1"/>
    <col min="4" max="4" width="8.5703125" customWidth="1"/>
    <col min="5" max="5" width="6" customWidth="1"/>
    <col min="6" max="6" width="30.140625" bestFit="1" customWidth="1"/>
    <col min="7" max="7" width="6" customWidth="1"/>
    <col min="9" max="9" width="13" customWidth="1"/>
    <col min="10" max="10" width="10" bestFit="1" customWidth="1"/>
    <col min="11" max="11" width="13.140625" customWidth="1"/>
    <col min="13" max="13" width="5.5703125" customWidth="1"/>
  </cols>
  <sheetData>
    <row r="2" spans="1:13" ht="15.75" thickBot="1" x14ac:dyDescent="0.3">
      <c r="A2" s="4" t="s">
        <v>2</v>
      </c>
      <c r="C2" t="s">
        <v>0</v>
      </c>
      <c r="D2" s="1">
        <v>4.7</v>
      </c>
      <c r="E2" t="s">
        <v>1</v>
      </c>
      <c r="F2" t="s">
        <v>65</v>
      </c>
      <c r="I2" t="s">
        <v>50</v>
      </c>
      <c r="J2" t="s">
        <v>49</v>
      </c>
    </row>
    <row r="3" spans="1:13" x14ac:dyDescent="0.25">
      <c r="A3" s="3" t="s">
        <v>27</v>
      </c>
      <c r="C3" t="s">
        <v>29</v>
      </c>
      <c r="D3" s="6">
        <f>(1/((D6/1000000)*POWER(A9,2)*POWER(PI(),2)*POWER(J3,2)))*1000000</f>
        <v>6.8192921402780531</v>
      </c>
      <c r="E3" t="s">
        <v>1</v>
      </c>
      <c r="F3" s="12">
        <v>34000000</v>
      </c>
      <c r="G3" t="s">
        <v>11</v>
      </c>
      <c r="I3" s="7">
        <f>F3/2</f>
        <v>17000000</v>
      </c>
      <c r="J3" s="6">
        <f>I12</f>
        <v>33203.125</v>
      </c>
    </row>
    <row r="4" spans="1:13" ht="15.75" thickBot="1" x14ac:dyDescent="0.3">
      <c r="A4" s="4" t="s">
        <v>3</v>
      </c>
      <c r="C4" t="s">
        <v>6</v>
      </c>
      <c r="D4" s="6">
        <f>(1/((D2/1000000)*POWER(A9,2)*POWER(PI(),2)*POWER(J3,2)))*1000000</f>
        <v>4.8885997873696896</v>
      </c>
      <c r="E4" t="s">
        <v>10</v>
      </c>
      <c r="F4" t="s">
        <v>41</v>
      </c>
      <c r="H4" s="1">
        <v>4.7</v>
      </c>
      <c r="I4" s="7">
        <f t="shared" ref="I4:I22" si="0">I3/2</f>
        <v>8500000</v>
      </c>
      <c r="J4" s="15"/>
    </row>
    <row r="5" spans="1:13" ht="15.75" thickBot="1" x14ac:dyDescent="0.3">
      <c r="A5" s="3" t="s">
        <v>20</v>
      </c>
      <c r="C5" t="s">
        <v>7</v>
      </c>
      <c r="D5" s="6">
        <f>D23</f>
        <v>6.7386522026025677</v>
      </c>
      <c r="E5" t="s">
        <v>10</v>
      </c>
      <c r="F5" s="13">
        <f>A20/F3</f>
        <v>8.8174117647058825</v>
      </c>
      <c r="G5" t="s">
        <v>43</v>
      </c>
      <c r="H5" s="6">
        <v>0</v>
      </c>
      <c r="I5" s="7">
        <f t="shared" si="0"/>
        <v>4250000</v>
      </c>
      <c r="J5" s="15"/>
      <c r="K5" s="28" t="s">
        <v>52</v>
      </c>
      <c r="L5" s="29"/>
      <c r="M5" s="30"/>
    </row>
    <row r="6" spans="1:13" ht="15.75" thickBot="1" x14ac:dyDescent="0.3">
      <c r="A6" s="4" t="s">
        <v>4</v>
      </c>
      <c r="C6" t="s">
        <v>8</v>
      </c>
      <c r="D6" s="6">
        <f>D5/2</f>
        <v>3.3693261013012838</v>
      </c>
      <c r="E6" t="s">
        <v>10</v>
      </c>
      <c r="F6" t="s">
        <v>47</v>
      </c>
      <c r="H6" s="7">
        <v>0</v>
      </c>
      <c r="I6" s="7">
        <f t="shared" si="0"/>
        <v>2125000</v>
      </c>
      <c r="J6" s="15"/>
      <c r="K6" s="26" t="s">
        <v>59</v>
      </c>
      <c r="L6" s="21"/>
      <c r="M6" s="16"/>
    </row>
    <row r="7" spans="1:13" x14ac:dyDescent="0.25">
      <c r="A7" s="3" t="s">
        <v>5</v>
      </c>
      <c r="C7" t="s">
        <v>9</v>
      </c>
      <c r="D7" s="6">
        <f>D6</f>
        <v>3.3693261013012838</v>
      </c>
      <c r="E7" t="s">
        <v>10</v>
      </c>
      <c r="F7" s="13">
        <f>F5/2</f>
        <v>4.4087058823529413</v>
      </c>
      <c r="G7" t="s">
        <v>43</v>
      </c>
      <c r="I7" s="7">
        <f t="shared" si="0"/>
        <v>1062500</v>
      </c>
      <c r="J7" s="15"/>
      <c r="K7" s="17" t="s">
        <v>28</v>
      </c>
      <c r="L7" s="22">
        <f>D11</f>
        <v>57</v>
      </c>
      <c r="M7" s="18" t="s">
        <v>13</v>
      </c>
    </row>
    <row r="8" spans="1:13" x14ac:dyDescent="0.25">
      <c r="A8" s="14" t="s">
        <v>45</v>
      </c>
      <c r="F8" t="s">
        <v>41</v>
      </c>
      <c r="I8" s="7">
        <f t="shared" si="0"/>
        <v>531250</v>
      </c>
      <c r="J8" s="15"/>
      <c r="K8" s="17" t="s">
        <v>53</v>
      </c>
      <c r="L8" s="22">
        <f>D13</f>
        <v>2200.7011830208344</v>
      </c>
      <c r="M8" s="18" t="s">
        <v>13</v>
      </c>
    </row>
    <row r="9" spans="1:13" x14ac:dyDescent="0.25">
      <c r="A9" s="3">
        <v>2</v>
      </c>
      <c r="C9" s="10" t="s">
        <v>14</v>
      </c>
      <c r="F9" s="13">
        <f>A22/F3</f>
        <v>28.921110588235294</v>
      </c>
      <c r="G9" t="s">
        <v>44</v>
      </c>
      <c r="I9" s="7">
        <f t="shared" si="0"/>
        <v>265625</v>
      </c>
      <c r="J9" s="15"/>
      <c r="K9" s="17" t="s">
        <v>56</v>
      </c>
      <c r="L9" s="22">
        <f>D12</f>
        <v>9</v>
      </c>
      <c r="M9" s="18"/>
    </row>
    <row r="10" spans="1:13" ht="15.75" thickBot="1" x14ac:dyDescent="0.3">
      <c r="A10" s="4" t="s">
        <v>17</v>
      </c>
      <c r="C10" t="s">
        <v>72</v>
      </c>
      <c r="D10" s="2">
        <v>3.15</v>
      </c>
      <c r="E10" t="s">
        <v>13</v>
      </c>
      <c r="F10" t="s">
        <v>47</v>
      </c>
      <c r="I10" s="7">
        <f t="shared" si="0"/>
        <v>132812.5</v>
      </c>
      <c r="J10" s="15"/>
      <c r="K10" s="17"/>
      <c r="L10" s="23"/>
      <c r="M10" s="18"/>
    </row>
    <row r="11" spans="1:13" x14ac:dyDescent="0.25">
      <c r="A11" s="3" t="s">
        <v>24</v>
      </c>
      <c r="C11" t="s">
        <v>28</v>
      </c>
      <c r="D11" s="2">
        <v>57</v>
      </c>
      <c r="E11" t="s">
        <v>13</v>
      </c>
      <c r="F11" s="13">
        <f>F9/2</f>
        <v>14.460555294117647</v>
      </c>
      <c r="G11" t="s">
        <v>44</v>
      </c>
      <c r="I11" s="7">
        <f t="shared" si="0"/>
        <v>66406.25</v>
      </c>
      <c r="J11" s="15"/>
      <c r="K11" s="27" t="s">
        <v>60</v>
      </c>
      <c r="L11" s="23"/>
      <c r="M11" s="18"/>
    </row>
    <row r="12" spans="1:13" x14ac:dyDescent="0.25">
      <c r="A12" t="s">
        <v>22</v>
      </c>
      <c r="C12" t="s">
        <v>16</v>
      </c>
      <c r="D12" s="2">
        <v>9</v>
      </c>
      <c r="I12" s="7">
        <f t="shared" si="0"/>
        <v>33203.125</v>
      </c>
      <c r="J12" s="15"/>
      <c r="K12" s="17" t="s">
        <v>28</v>
      </c>
      <c r="L12" s="22">
        <f>D19</f>
        <v>64</v>
      </c>
      <c r="M12" s="18" t="s">
        <v>13</v>
      </c>
    </row>
    <row r="13" spans="1:13" x14ac:dyDescent="0.25">
      <c r="A13" t="s">
        <v>26</v>
      </c>
      <c r="C13" t="s">
        <v>15</v>
      </c>
      <c r="D13" s="7">
        <f>((D11+D10)*PI())*D12+500</f>
        <v>2200.7011830208344</v>
      </c>
      <c r="E13" t="s">
        <v>13</v>
      </c>
      <c r="F13" t="s">
        <v>33</v>
      </c>
      <c r="I13" s="7">
        <f t="shared" si="0"/>
        <v>16601.5625</v>
      </c>
      <c r="J13" s="15"/>
      <c r="K13" s="17" t="s">
        <v>53</v>
      </c>
      <c r="L13" s="22">
        <f>D21</f>
        <v>4408.7058823529414</v>
      </c>
      <c r="M13" s="18" t="s">
        <v>13</v>
      </c>
    </row>
    <row r="14" spans="1:13" x14ac:dyDescent="0.25">
      <c r="A14" t="s">
        <v>25</v>
      </c>
      <c r="C14" t="s">
        <v>19</v>
      </c>
      <c r="D14" s="8">
        <f>D12*D10</f>
        <v>28.349999999999998</v>
      </c>
      <c r="E14" t="s">
        <v>13</v>
      </c>
      <c r="F14" s="2">
        <v>100</v>
      </c>
      <c r="G14" t="s">
        <v>35</v>
      </c>
      <c r="I14" s="7">
        <f t="shared" si="0"/>
        <v>8300.78125</v>
      </c>
      <c r="J14" s="15"/>
      <c r="K14" s="17" t="s">
        <v>55</v>
      </c>
      <c r="L14" s="22">
        <f>D20</f>
        <v>20.713459170807369</v>
      </c>
      <c r="M14" s="18"/>
    </row>
    <row r="15" spans="1:13" x14ac:dyDescent="0.25">
      <c r="C15" t="s">
        <v>21</v>
      </c>
      <c r="D15" s="6">
        <f>(POWER((D11/10),2)*POWER(D12,2))/((4.5*D11)+(10*D14))</f>
        <v>4.8734999999999999</v>
      </c>
      <c r="E15" t="s">
        <v>10</v>
      </c>
      <c r="F15" s="5" t="s">
        <v>36</v>
      </c>
      <c r="I15" s="7">
        <f t="shared" si="0"/>
        <v>4150.390625</v>
      </c>
      <c r="J15" s="15"/>
      <c r="K15" s="17"/>
      <c r="L15" s="23"/>
      <c r="M15" s="18"/>
    </row>
    <row r="16" spans="1:13" ht="15.75" thickBot="1" x14ac:dyDescent="0.3">
      <c r="A16" s="4" t="s">
        <v>12</v>
      </c>
      <c r="F16" s="7">
        <f>F14/D12</f>
        <v>11.111111111111111</v>
      </c>
      <c r="G16" t="s">
        <v>35</v>
      </c>
      <c r="I16" s="7">
        <f t="shared" si="0"/>
        <v>2075.1953125</v>
      </c>
      <c r="J16" s="15"/>
      <c r="K16" s="27" t="s">
        <v>61</v>
      </c>
      <c r="L16" s="23"/>
      <c r="M16" s="18"/>
    </row>
    <row r="17" spans="1:13" x14ac:dyDescent="0.25">
      <c r="A17" s="31" t="s">
        <v>71</v>
      </c>
      <c r="C17" s="10" t="s">
        <v>23</v>
      </c>
      <c r="I17" s="7">
        <f t="shared" si="0"/>
        <v>1037.59765625</v>
      </c>
      <c r="J17" s="15"/>
      <c r="K17" s="17" t="s">
        <v>57</v>
      </c>
      <c r="L17" s="24">
        <f>D2</f>
        <v>4.7</v>
      </c>
      <c r="M17" s="18" t="s">
        <v>69</v>
      </c>
    </row>
    <row r="18" spans="1:13" x14ac:dyDescent="0.25">
      <c r="A18" s="32"/>
      <c r="C18" t="s">
        <v>18</v>
      </c>
      <c r="D18" s="2">
        <v>2.2000000000000002</v>
      </c>
      <c r="E18" t="s">
        <v>13</v>
      </c>
      <c r="F18" t="s">
        <v>34</v>
      </c>
      <c r="I18" s="7">
        <f t="shared" si="0"/>
        <v>518.798828125</v>
      </c>
      <c r="J18" s="15"/>
      <c r="K18" s="17" t="s">
        <v>58</v>
      </c>
      <c r="L18" s="22">
        <f>F14*2</f>
        <v>200</v>
      </c>
      <c r="M18" s="18" t="s">
        <v>35</v>
      </c>
    </row>
    <row r="19" spans="1:13" ht="15.75" thickBot="1" x14ac:dyDescent="0.3">
      <c r="A19" s="4" t="s">
        <v>42</v>
      </c>
      <c r="C19" t="s">
        <v>28</v>
      </c>
      <c r="D19" s="2">
        <v>64</v>
      </c>
      <c r="E19" t="s">
        <v>13</v>
      </c>
      <c r="F19" s="7">
        <f>F21*(D20/2)*PI()</f>
        <v>361.51806200800308</v>
      </c>
      <c r="G19" t="s">
        <v>35</v>
      </c>
      <c r="I19" s="7">
        <f t="shared" si="0"/>
        <v>259.3994140625</v>
      </c>
      <c r="J19" s="15"/>
      <c r="K19" s="17"/>
      <c r="L19" s="23"/>
      <c r="M19" s="18"/>
    </row>
    <row r="20" spans="1:13" x14ac:dyDescent="0.25">
      <c r="A20" s="11">
        <v>299792000</v>
      </c>
      <c r="C20" t="s">
        <v>16</v>
      </c>
      <c r="D20" s="8">
        <f>(D21/(PI()*D25))-1</f>
        <v>20.713459170807369</v>
      </c>
      <c r="F20" s="5" t="s">
        <v>37</v>
      </c>
      <c r="I20" s="7">
        <f t="shared" si="0"/>
        <v>129.69970703125</v>
      </c>
      <c r="J20" s="15"/>
      <c r="K20" s="27" t="s">
        <v>62</v>
      </c>
      <c r="L20" s="23"/>
      <c r="M20" s="18"/>
    </row>
    <row r="21" spans="1:13" ht="15.75" thickBot="1" x14ac:dyDescent="0.3">
      <c r="A21" s="4" t="s">
        <v>70</v>
      </c>
      <c r="C21" t="s">
        <v>51</v>
      </c>
      <c r="D21" s="7">
        <f>F7*1000</f>
        <v>4408.7058823529414</v>
      </c>
      <c r="E21" t="s">
        <v>13</v>
      </c>
      <c r="F21" s="7">
        <f>F16</f>
        <v>11.111111111111111</v>
      </c>
      <c r="G21" t="s">
        <v>35</v>
      </c>
      <c r="I21" s="7">
        <f t="shared" si="0"/>
        <v>64.849853515625</v>
      </c>
      <c r="J21" s="15"/>
      <c r="K21" s="17" t="s">
        <v>57</v>
      </c>
      <c r="L21" s="24">
        <f>D3</f>
        <v>6.8192921402780531</v>
      </c>
      <c r="M21" s="18" t="s">
        <v>69</v>
      </c>
    </row>
    <row r="22" spans="1:13" ht="15.75" thickBot="1" x14ac:dyDescent="0.3">
      <c r="A22" s="11">
        <f>A20*3.28</f>
        <v>983317760</v>
      </c>
      <c r="C22" t="s">
        <v>19</v>
      </c>
      <c r="D22" s="8">
        <f>D20*(D18+D24)</f>
        <v>231.99074271304252</v>
      </c>
      <c r="E22" t="s">
        <v>13</v>
      </c>
      <c r="F22" s="9" t="s">
        <v>38</v>
      </c>
      <c r="I22" s="7">
        <f t="shared" si="0"/>
        <v>32.4249267578125</v>
      </c>
      <c r="J22" s="15"/>
      <c r="K22" s="19" t="s">
        <v>58</v>
      </c>
      <c r="L22" s="25">
        <f>F19*2</f>
        <v>723.03612401600617</v>
      </c>
      <c r="M22" s="20" t="s">
        <v>35</v>
      </c>
    </row>
    <row r="23" spans="1:13" x14ac:dyDescent="0.25">
      <c r="C23" t="s">
        <v>21</v>
      </c>
      <c r="D23" s="6">
        <f>(POWER((D19/10),2)*POWER(D20,2))/((4.5*D19)+(10*D22))</f>
        <v>6.7386522026025677</v>
      </c>
      <c r="E23" t="s">
        <v>10</v>
      </c>
      <c r="F23" s="9" t="s">
        <v>39</v>
      </c>
      <c r="J23" s="15"/>
    </row>
    <row r="24" spans="1:13" x14ac:dyDescent="0.25">
      <c r="C24" t="s">
        <v>46</v>
      </c>
      <c r="D24" s="8">
        <v>9</v>
      </c>
      <c r="E24" t="s">
        <v>13</v>
      </c>
      <c r="F24" s="9" t="s">
        <v>40</v>
      </c>
      <c r="J24" s="15"/>
    </row>
    <row r="25" spans="1:13" x14ac:dyDescent="0.25">
      <c r="C25" t="s">
        <v>48</v>
      </c>
      <c r="D25" s="8">
        <f>SQRT(POWER(D24,2)+POWER(D19,2))</f>
        <v>64.629714528226103</v>
      </c>
      <c r="E25" t="s">
        <v>13</v>
      </c>
      <c r="J25" s="15"/>
      <c r="K25" s="10" t="s">
        <v>73</v>
      </c>
    </row>
    <row r="26" spans="1:13" x14ac:dyDescent="0.25">
      <c r="F26" t="s">
        <v>63</v>
      </c>
      <c r="J26" s="15"/>
      <c r="K26" t="s">
        <v>18</v>
      </c>
      <c r="L26" s="2">
        <v>0.7</v>
      </c>
      <c r="M26" t="s">
        <v>13</v>
      </c>
    </row>
    <row r="27" spans="1:13" x14ac:dyDescent="0.25">
      <c r="A27" s="10" t="s">
        <v>30</v>
      </c>
      <c r="F27" t="s">
        <v>64</v>
      </c>
      <c r="J27" s="15"/>
      <c r="K27" t="s">
        <v>28</v>
      </c>
      <c r="L27" s="2">
        <v>64</v>
      </c>
      <c r="M27" t="s">
        <v>13</v>
      </c>
    </row>
    <row r="28" spans="1:13" x14ac:dyDescent="0.25">
      <c r="A28" s="10" t="s">
        <v>66</v>
      </c>
      <c r="B28" s="10"/>
      <c r="C28" s="10"/>
      <c r="D28" s="10"/>
      <c r="E28" s="10"/>
      <c r="F28" s="10" t="s">
        <v>68</v>
      </c>
      <c r="H28" s="15"/>
      <c r="I28" s="15"/>
      <c r="J28" s="15"/>
      <c r="K28" t="s">
        <v>16</v>
      </c>
      <c r="L28" s="8">
        <f>(L29/(PI()*L33))-1</f>
        <v>86.708416726848327</v>
      </c>
    </row>
    <row r="29" spans="1:13" x14ac:dyDescent="0.25">
      <c r="A29" t="s">
        <v>67</v>
      </c>
      <c r="B29" s="10"/>
      <c r="C29" s="10"/>
      <c r="D29" s="10"/>
      <c r="E29" s="10"/>
      <c r="F29" s="10"/>
      <c r="K29" t="s">
        <v>51</v>
      </c>
      <c r="L29" s="7">
        <f>(A20/(F3/2))*1000</f>
        <v>17634.823529411766</v>
      </c>
      <c r="M29" t="s">
        <v>13</v>
      </c>
    </row>
    <row r="30" spans="1:13" x14ac:dyDescent="0.25">
      <c r="A30" s="10" t="s">
        <v>31</v>
      </c>
      <c r="B30" s="10"/>
      <c r="C30" s="10"/>
      <c r="D30" s="10"/>
      <c r="E30" s="10"/>
      <c r="F30" s="10"/>
      <c r="K30" t="s">
        <v>19</v>
      </c>
      <c r="L30" s="8">
        <f>L28*(L26+L32)</f>
        <v>60.695891708793823</v>
      </c>
      <c r="M30" t="s">
        <v>13</v>
      </c>
    </row>
    <row r="31" spans="1:13" x14ac:dyDescent="0.25">
      <c r="A31" s="10" t="s">
        <v>32</v>
      </c>
      <c r="B31" s="10"/>
      <c r="C31" s="10"/>
      <c r="D31" s="10"/>
      <c r="E31" s="10"/>
      <c r="F31" s="10"/>
      <c r="K31" t="s">
        <v>21</v>
      </c>
      <c r="L31" s="6">
        <f>(POWER((L27/10),2)*POWER(L28,2))/((4.5*L27)+(10*L30))</f>
        <v>344.09579134998239</v>
      </c>
      <c r="M31" t="s">
        <v>10</v>
      </c>
    </row>
    <row r="32" spans="1:13" x14ac:dyDescent="0.25">
      <c r="A32" s="10" t="s">
        <v>54</v>
      </c>
      <c r="K32" t="s">
        <v>46</v>
      </c>
      <c r="L32" s="8">
        <v>0</v>
      </c>
      <c r="M32" t="s">
        <v>13</v>
      </c>
    </row>
    <row r="33" spans="11:13" x14ac:dyDescent="0.25">
      <c r="K33" t="s">
        <v>48</v>
      </c>
      <c r="L33" s="8">
        <f>SQRT(POWER(L32,2)+POWER(L27,2))</f>
        <v>64</v>
      </c>
      <c r="M33" t="s">
        <v>13</v>
      </c>
    </row>
  </sheetData>
  <mergeCells count="2">
    <mergeCell ref="K5:M5"/>
    <mergeCell ref="A17:A18"/>
  </mergeCells>
  <pageMargins left="0.7" right="0.7" top="0.75" bottom="0.75" header="0.3" footer="0.3"/>
  <pageSetup paperSize="1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</vt:lpstr>
      <vt:lpstr>B!formula</vt:lpstr>
    </vt:vector>
  </TitlesOfParts>
  <Company>Fluor Corp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mes13858</dc:creator>
  <cp:lastModifiedBy>mes13858</cp:lastModifiedBy>
  <dcterms:created xsi:type="dcterms:W3CDTF">2017-08-23T02:14:15Z</dcterms:created>
  <dcterms:modified xsi:type="dcterms:W3CDTF">2017-09-08T09:04:08Z</dcterms:modified>
</cp:coreProperties>
</file>